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890" yWindow="-75" windowWidth="25500" windowHeight="10785"/>
  </bookViews>
  <sheets>
    <sheet name="ΠΡΟΥΠΟΛΟΓΙΣΜΟΣ" sheetId="7" r:id="rId1"/>
    <sheet name="Αναφορά συμβατότητας" sheetId="8" r:id="rId2"/>
  </sheets>
  <externalReferences>
    <externalReference r:id="rId3"/>
    <externalReference r:id="rId4"/>
  </externalReferences>
  <definedNames>
    <definedName name="A" localSheetId="0">#REF!</definedName>
    <definedName name="A">#REF!</definedName>
    <definedName name="AAAA" localSheetId="0">#REF!</definedName>
    <definedName name="AAAA">#REF!</definedName>
    <definedName name="b" localSheetId="0">#REF!</definedName>
    <definedName name="b">#REF!</definedName>
    <definedName name="b.st" localSheetId="0">#REF!</definedName>
    <definedName name="b.st">#REF!</definedName>
    <definedName name="Code" localSheetId="0">#REF!</definedName>
    <definedName name="Code">#REF!</definedName>
    <definedName name="D" localSheetId="0">#REF!</definedName>
    <definedName name="D">#REF!</definedName>
    <definedName name="_xlnm.Database" localSheetId="0">#REF!</definedName>
    <definedName name="_xlnm.Database">#REF!</definedName>
    <definedName name="Earth" localSheetId="0">#REF!</definedName>
    <definedName name="Earth">#REF!</definedName>
    <definedName name="Fill_Material" localSheetId="0">#REF!</definedName>
    <definedName name="Fill_Material">#REF!</definedName>
    <definedName name="h" localSheetId="0">#REF!</definedName>
    <definedName name="h">#REF!</definedName>
    <definedName name="Inclination" localSheetId="0">#REF!</definedName>
    <definedName name="Inclination">#REF!</definedName>
    <definedName name="Inside" localSheetId="0">#REF!</definedName>
    <definedName name="Inside">#REF!</definedName>
    <definedName name="L" localSheetId="0">#REF!</definedName>
    <definedName name="L">#REF!</definedName>
    <definedName name="L.rem" localSheetId="0">#REF!</definedName>
    <definedName name="L.rem">#REF!</definedName>
    <definedName name="P" localSheetId="0">#REF!</definedName>
    <definedName name="P">#REF!</definedName>
    <definedName name="Parameter_1" localSheetId="0">#REF!</definedName>
    <definedName name="Parameter_1">#REF!</definedName>
    <definedName name="Parameter_2" localSheetId="0">#REF!</definedName>
    <definedName name="Parameter_2">#REF!</definedName>
    <definedName name="Pavement" localSheetId="0">#REF!</definedName>
    <definedName name="Pavement">#REF!</definedName>
    <definedName name="Place_Code" localSheetId="0">'[1]ΣΥΝ-ΠΡΟΜ'!#REF!</definedName>
    <definedName name="Place_Code">'[1]ΣΥΝ-ΠΡΟΜ'!#REF!</definedName>
    <definedName name="Price.0" localSheetId="0">'[1]ΣΥΝ-ΠΡΟΜ'!#REF!</definedName>
    <definedName name="Price.0">'[1]ΣΥΝ-ΠΡΟΜ'!#REF!</definedName>
    <definedName name="_xlnm.Print_Titles" localSheetId="0">ΠΡΟΥΠΟΛΟΓΙΣΜΟΣ!$12:$15</definedName>
    <definedName name="Rock" localSheetId="0">#REF!</definedName>
    <definedName name="Rock">#REF!</definedName>
    <definedName name="Section" localSheetId="0">#REF!</definedName>
    <definedName name="Section">#REF!</definedName>
    <definedName name="V" localSheetId="0">#REF!</definedName>
    <definedName name="V">#REF!</definedName>
    <definedName name="V.a" localSheetId="0">#REF!</definedName>
    <definedName name="V.a">#REF!</definedName>
    <definedName name="V.asph" localSheetId="0">#REF!</definedName>
    <definedName name="V.asph">#REF!</definedName>
    <definedName name="V.b" localSheetId="0">#REF!</definedName>
    <definedName name="V.b">#REF!</definedName>
    <definedName name="V.e" localSheetId="0">#REF!</definedName>
    <definedName name="V.e">#REF!</definedName>
    <definedName name="V.f" localSheetId="0">#REF!</definedName>
    <definedName name="V.f">#REF!</definedName>
    <definedName name="V.for" localSheetId="0">#REF!</definedName>
    <definedName name="V.for">#REF!</definedName>
    <definedName name="V.k" localSheetId="0">#REF!</definedName>
    <definedName name="V.k">#REF!</definedName>
    <definedName name="V.p" localSheetId="0">#REF!</definedName>
    <definedName name="V.p">#REF!</definedName>
    <definedName name="V.r" localSheetId="0">#REF!</definedName>
    <definedName name="V.r">#REF!</definedName>
    <definedName name="V.rem" localSheetId="0">#REF!</definedName>
    <definedName name="V.rem">#REF!</definedName>
    <definedName name="V.sp" localSheetId="0">#REF!</definedName>
    <definedName name="V.sp">#REF!</definedName>
    <definedName name="V.tr" localSheetId="0">#REF!</definedName>
    <definedName name="V.tr">#REF!</definedName>
    <definedName name="Vk" localSheetId="0">#REF!</definedName>
    <definedName name="Vk">#REF!</definedName>
    <definedName name="Vt" localSheetId="0">#REF!</definedName>
    <definedName name="Vt">#REF!</definedName>
    <definedName name="Ανάδοχος">[2]Δελτίο!$C$19</definedName>
    <definedName name="Προϋπολογισμός">[2]Δελτίο!$C$13</definedName>
  </definedNames>
  <calcPr calcId="125725"/>
</workbook>
</file>

<file path=xl/calcChain.xml><?xml version="1.0" encoding="utf-8"?>
<calcChain xmlns="http://schemas.openxmlformats.org/spreadsheetml/2006/main">
  <c r="I35" i="7"/>
  <c r="I34"/>
  <c r="I33"/>
  <c r="I32"/>
  <c r="I53" l="1"/>
  <c r="I39"/>
  <c r="I20"/>
  <c r="I18"/>
  <c r="I19"/>
  <c r="I21"/>
  <c r="I25"/>
  <c r="I26"/>
  <c r="I27"/>
  <c r="I28"/>
  <c r="I29"/>
  <c r="I30"/>
  <c r="I31"/>
  <c r="I40"/>
  <c r="I41"/>
  <c r="I42"/>
  <c r="I43"/>
  <c r="I44"/>
  <c r="I17"/>
  <c r="I22" s="1"/>
  <c r="I36" l="1"/>
  <c r="I45"/>
  <c r="I54"/>
  <c r="I47" l="1"/>
  <c r="I48" s="1"/>
  <c r="I49" s="1"/>
  <c r="I50" l="1"/>
  <c r="I51" s="1"/>
  <c r="I52" l="1"/>
</calcChain>
</file>

<file path=xl/sharedStrings.xml><?xml version="1.0" encoding="utf-8"?>
<sst xmlns="http://schemas.openxmlformats.org/spreadsheetml/2006/main" count="119" uniqueCount="98">
  <si>
    <t>Είδος εργασίας</t>
  </si>
  <si>
    <t xml:space="preserve">Άρθρο </t>
  </si>
  <si>
    <t xml:space="preserve">Ποσότητα </t>
  </si>
  <si>
    <t>Τιμή  Μονάδας</t>
  </si>
  <si>
    <t>Δαπάνη</t>
  </si>
  <si>
    <t>Αναθεώρησης</t>
  </si>
  <si>
    <t>α/α              Τιμολογίου</t>
  </si>
  <si>
    <t>Α/Α</t>
  </si>
  <si>
    <t>ΑΘΡΟΙΣΜΑ ΔΑΠΑΝΩΝ ΕΡΓΑΣΙΩΝ ΚΑΤΑ ΤΗΝ ΜΕΛΕΤΗ  (Σσ)</t>
  </si>
  <si>
    <t>ΣΥΝΟΛΙΚΗ ΔΑΠΑΝΗ ΕΡΓΟΥ ΚΑΤΑ ΤΗΝ ΜΕΛΕΤΗ ΜΕ Γ.Ε. &amp; Ο.Ε. (ΣΣ)</t>
  </si>
  <si>
    <t>ΑΠΡΟΒΛΕΠΤΑ (15% Χ ΣΣ)</t>
  </si>
  <si>
    <t>ΣΥΝΟΛΟ (Σ1)</t>
  </si>
  <si>
    <t>ΣΥΝΟΛΟ (Σ2)</t>
  </si>
  <si>
    <t>ΑΝΑΘΕΩΡΗΣΗ</t>
  </si>
  <si>
    <t>ΣΥΝΟΛΟ (Σ3)</t>
  </si>
  <si>
    <t>Γ.Ε. &amp; Ο.Ε. (18% X Σσ)</t>
  </si>
  <si>
    <t>ΔΗΜΟΣ ΗΛΙΔΑΣ</t>
  </si>
  <si>
    <t>ΘΕΩΡΗΘΗΚΕ</t>
  </si>
  <si>
    <t>Στέφανος Ρουμελιώτης</t>
  </si>
  <si>
    <t>Αρχιτέκτων Μηχανικός</t>
  </si>
  <si>
    <t>ΠΡΟΫΠΟΛΟΓΙΣΜΟΣ ΜΕΛΕΤΗΣ</t>
  </si>
  <si>
    <t>ΟΔΟ-1510</t>
  </si>
  <si>
    <t>ΟΔΟ-1530</t>
  </si>
  <si>
    <t>Αναφορά συμβατότητας για το ΠΡΟΥΠΟΛΟΓΙΣΜΟΣ ΠΗΝΕΙΑΣ.xls</t>
  </si>
  <si>
    <t>Εκτέλεση σε 4/2/2014 7:40</t>
  </si>
  <si>
    <t>Οι παρακάτω δυνατότητες σε αυτό το βιβλίο εργασίας δεν υποστηρίζονται από παλαιότερες εκδόσεις του Excel. Οι δυνατότητες αυτές μπορεί να χαθούν ή να υποβιβαστούν κατά την αποθήκευση αυτού του βιβλίου εργασίας σε παλαιότερη μορφή αρχείου.</t>
  </si>
  <si>
    <t>Μικρή απώλεια πιστότητας</t>
  </si>
  <si>
    <t>Αρ. εμφανίσεων</t>
  </si>
  <si>
    <t>Ορισμένοι τύποι σε αυτό το βιβλίο εργασίας συνδέονται με άλλα βιβλία εργασίας που είναι κλειστά. Όταν αυτοί οι τύποι υπολογίζονται ξανά σε παλαιότερες εκδόσεις του Excel χωρίς να είναι ανοιχτά τα συνδεδεμένα βιβλία εργασίας, οι χαρακτήρες πέρα από το όριο των 255 χαρακτήρων δεν επιστρέφονται.</t>
  </si>
  <si>
    <t>2
Καθορισμένα ονόματα</t>
  </si>
  <si>
    <t>ΕΛΛΗΝΙΚΗ ΔΗΜΟΚΡΑΤΙΑ</t>
  </si>
  <si>
    <t>ΝΟΜΟΣ ΗΛΕΙΑΣ</t>
  </si>
  <si>
    <t>Δ/ΝΣΗ ΤΕΧΝΙΚΩΝ ΥΠΗΡΕΣΙΩΝ</t>
  </si>
  <si>
    <t>Ο Προϊστάμενος Διεύθυνσης</t>
  </si>
  <si>
    <t xml:space="preserve">  </t>
  </si>
  <si>
    <t>Μονάδα</t>
  </si>
  <si>
    <t>ΕΡΓΟ:</t>
  </si>
  <si>
    <t>Βάση από θραυστό</t>
  </si>
  <si>
    <t>Γ-2.1</t>
  </si>
  <si>
    <t>Σκυρόδεμα C12/15</t>
  </si>
  <si>
    <t>Β.29.2.2</t>
  </si>
  <si>
    <t>m3</t>
  </si>
  <si>
    <t>kgr</t>
  </si>
  <si>
    <t>Πρόχυτα κράσπεδα</t>
  </si>
  <si>
    <t>Β-51</t>
  </si>
  <si>
    <t>mm</t>
  </si>
  <si>
    <t>Σκυρόδεμα C16/20</t>
  </si>
  <si>
    <t>Β.29.3.1</t>
  </si>
  <si>
    <t>Β.29.3.4</t>
  </si>
  <si>
    <t>Γαλβανισμένα σιδηρά εξαρτήματα</t>
  </si>
  <si>
    <t>Β-48</t>
  </si>
  <si>
    <t>Τσιμεντοσωλήνες Φ500</t>
  </si>
  <si>
    <t>m</t>
  </si>
  <si>
    <t>12.01.01.04</t>
  </si>
  <si>
    <t xml:space="preserve">Αμαλιάδα </t>
  </si>
  <si>
    <t xml:space="preserve">    Αρ. Μελ:       </t>
  </si>
  <si>
    <t xml:space="preserve">Εκσκαφή θεμελίων τεχ. έργων </t>
  </si>
  <si>
    <t>Β-1</t>
  </si>
  <si>
    <t>Τσιμεντοσωλήνες Φ400</t>
  </si>
  <si>
    <t>12.01.01.03</t>
  </si>
  <si>
    <t>Γενικές εκσκαφές σε Γ-Η</t>
  </si>
  <si>
    <t>Ασφαλτική προεπάλειψη</t>
  </si>
  <si>
    <t>Δ-3</t>
  </si>
  <si>
    <t>m2</t>
  </si>
  <si>
    <t>Ασφαλτική στρώση κυκλοφορίας</t>
  </si>
  <si>
    <t>Δ-8.1</t>
  </si>
  <si>
    <t>ΔΑΠΑΝΗ ΦΠΑ (24%)</t>
  </si>
  <si>
    <t>ΜΜ</t>
  </si>
  <si>
    <t>Ασφαλτική συγκολλητική επάλειψη</t>
  </si>
  <si>
    <t>Δ-4</t>
  </si>
  <si>
    <t>Υπόβαση</t>
  </si>
  <si>
    <t>Γ-1.1</t>
  </si>
  <si>
    <t>Δανεια επίλεκτων υλικων</t>
  </si>
  <si>
    <t>Α-18.2.Ν</t>
  </si>
  <si>
    <t>Κατασκευή επιχωμάτων</t>
  </si>
  <si>
    <t>Α-20. Ν</t>
  </si>
  <si>
    <t>Σιδηρό δομικό πλέγμα</t>
  </si>
  <si>
    <t>Β-30.3</t>
  </si>
  <si>
    <t xml:space="preserve">Πρόσθετη τιμή εκσκαφών λόγω ΟΚΩ </t>
  </si>
  <si>
    <t>Β-2</t>
  </si>
  <si>
    <t>Χυτοσιδηρά εξαρτήματα</t>
  </si>
  <si>
    <t>Β-49</t>
  </si>
  <si>
    <t>Κοπή οδοστρώματος με ασφαλτοκόπτη</t>
  </si>
  <si>
    <t>Δ-1</t>
  </si>
  <si>
    <t>Τσιμεντοσωλήνες Φ600</t>
  </si>
  <si>
    <t>12.01.01.05</t>
  </si>
  <si>
    <t>12.01.01.09</t>
  </si>
  <si>
    <t xml:space="preserve"> Τσιμεντοσωλήνες Φ1400</t>
  </si>
  <si>
    <t>Α-2</t>
  </si>
  <si>
    <t xml:space="preserve">   3   /2017</t>
  </si>
  <si>
    <t xml:space="preserve"> "Οδοποιία Δ.Κ. Αμαλιάδας 2017"</t>
  </si>
  <si>
    <t xml:space="preserve"> Β. ΣΚΥΡΟΔΕΜΑΤΑ-ΤΕΧΝΙΚΑ ΕΡΓΑ</t>
  </si>
  <si>
    <t>Γ. ΟΔΟΣΤΡΩΣΙΑ-ΑΣΦΑΛΤΙΚΑ</t>
  </si>
  <si>
    <t xml:space="preserve">               Ο συντάξας</t>
  </si>
  <si>
    <r>
      <t xml:space="preserve"> </t>
    </r>
    <r>
      <rPr>
        <b/>
        <sz val="12"/>
        <rFont val="Arial"/>
        <family val="2"/>
        <charset val="161"/>
      </rPr>
      <t>Α.</t>
    </r>
    <r>
      <rPr>
        <sz val="12"/>
        <rFont val="Arial"/>
        <family val="2"/>
        <charset val="161"/>
      </rPr>
      <t xml:space="preserve"> </t>
    </r>
    <r>
      <rPr>
        <b/>
        <sz val="12"/>
        <rFont val="Arial"/>
        <family val="2"/>
        <charset val="161"/>
      </rPr>
      <t>ΧΩΜΑΤΟΥΡΓΙΚΑ</t>
    </r>
  </si>
  <si>
    <t xml:space="preserve">ΜΕΡΙΚΟ ΣΥΝΟΛΟ </t>
  </si>
  <si>
    <t>Ανδρέας Αμπουχάντμπα</t>
  </si>
  <si>
    <t>Πολιτικός Μηχανικός</t>
  </si>
</sst>
</file>

<file path=xl/styles.xml><?xml version="1.0" encoding="utf-8"?>
<styleSheet xmlns="http://schemas.openxmlformats.org/spreadsheetml/2006/main">
  <numFmts count="3">
    <numFmt numFmtId="44" formatCode="_-* #,##0.00\ &quot;€&quot;_-;\-* #,##0.00\ &quot;€&quot;_-;_-* &quot;-&quot;??\ &quot;€&quot;_-;_-@_-"/>
    <numFmt numFmtId="164" formatCode="0.000"/>
    <numFmt numFmtId="165" formatCode="#.##0.000"/>
  </numFmts>
  <fonts count="20">
    <font>
      <sz val="10"/>
      <name val="Arial Greek"/>
      <charset val="161"/>
    </font>
    <font>
      <sz val="9"/>
      <name val="Times New Roman"/>
      <family val="1"/>
      <charset val="161"/>
    </font>
    <font>
      <sz val="10"/>
      <name val="Arial"/>
      <family val="2"/>
      <charset val="161"/>
    </font>
    <font>
      <b/>
      <sz val="12"/>
      <name val="Arial"/>
      <family val="2"/>
      <charset val="161"/>
    </font>
    <font>
      <b/>
      <sz val="10"/>
      <name val="Arial"/>
      <family val="2"/>
    </font>
    <font>
      <sz val="10"/>
      <name val="Arial"/>
      <family val="2"/>
    </font>
    <font>
      <b/>
      <sz val="11"/>
      <name val="Times New Roman"/>
      <family val="1"/>
      <charset val="161"/>
    </font>
    <font>
      <sz val="11"/>
      <name val="Times New Roman"/>
      <family val="1"/>
      <charset val="161"/>
    </font>
    <font>
      <sz val="10"/>
      <name val="Times New Roman"/>
      <family val="1"/>
      <charset val="161"/>
    </font>
    <font>
      <sz val="10"/>
      <name val="Arial"/>
      <family val="2"/>
      <charset val="161"/>
    </font>
    <font>
      <sz val="10"/>
      <color indexed="10"/>
      <name val="Times New Roman"/>
      <family val="1"/>
      <charset val="161"/>
    </font>
    <font>
      <sz val="8"/>
      <name val="Arial"/>
      <family val="2"/>
    </font>
    <font>
      <sz val="8"/>
      <name val="Arial Greek"/>
      <family val="2"/>
      <charset val="161"/>
    </font>
    <font>
      <b/>
      <sz val="12"/>
      <name val="Times New Roman Greek"/>
      <family val="1"/>
      <charset val="161"/>
    </font>
    <font>
      <b/>
      <sz val="9"/>
      <name val="Times New Roman Greek"/>
      <family val="1"/>
      <charset val="161"/>
    </font>
    <font>
      <b/>
      <u val="double"/>
      <sz val="14"/>
      <name val="Times New Roman"/>
      <family val="1"/>
      <charset val="161"/>
    </font>
    <font>
      <b/>
      <sz val="10"/>
      <name val="Arial Greek"/>
      <charset val="161"/>
    </font>
    <font>
      <sz val="14"/>
      <name val="Arial"/>
      <family val="2"/>
      <charset val="161"/>
    </font>
    <font>
      <sz val="12"/>
      <name val="Arial"/>
      <family val="2"/>
      <charset val="161"/>
    </font>
    <font>
      <b/>
      <u val="double"/>
      <sz val="12"/>
      <name val="Arial"/>
      <family val="2"/>
      <charset val="161"/>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style="thin">
        <color indexed="64"/>
      </left>
      <right style="thin">
        <color indexed="8"/>
      </right>
      <top style="thin">
        <color indexed="8"/>
      </top>
      <bottom/>
      <diagonal/>
    </border>
    <border>
      <left style="thin">
        <color indexed="8"/>
      </left>
      <right/>
      <top style="thin">
        <color indexed="8"/>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12" fillId="0" borderId="0"/>
    <xf numFmtId="44" fontId="9" fillId="0" borderId="0" applyFont="0" applyFill="0" applyBorder="0" applyAlignment="0" applyProtection="0"/>
    <xf numFmtId="0" fontId="13" fillId="2" borderId="1">
      <alignment horizontal="centerContinuous" vertical="justify"/>
    </xf>
    <xf numFmtId="0" fontId="1" fillId="0" borderId="0"/>
    <xf numFmtId="0" fontId="11" fillId="0" borderId="2">
      <alignment horizontal="center" vertical="center"/>
    </xf>
    <xf numFmtId="0" fontId="2" fillId="0" borderId="0"/>
    <xf numFmtId="3" fontId="14" fillId="0" borderId="1" applyFill="0" applyAlignment="0"/>
    <xf numFmtId="0" fontId="11" fillId="0" borderId="2">
      <alignment vertical="center" wrapText="1"/>
    </xf>
  </cellStyleXfs>
  <cellXfs count="153">
    <xf numFmtId="0" fontId="0" fillId="0" borderId="0" xfId="0"/>
    <xf numFmtId="0" fontId="2" fillId="0" borderId="0" xfId="6"/>
    <xf numFmtId="0" fontId="3" fillId="0" borderId="0" xfId="4" applyNumberFormat="1" applyFont="1" applyFill="1" applyBorder="1" applyAlignment="1">
      <alignment horizontal="center" vertical="top" wrapText="1"/>
    </xf>
    <xf numFmtId="0" fontId="4" fillId="0" borderId="0" xfId="4" applyNumberFormat="1" applyFont="1" applyBorder="1" applyAlignment="1">
      <alignment horizontal="center" vertical="top" wrapText="1"/>
    </xf>
    <xf numFmtId="0" fontId="4" fillId="0" borderId="0" xfId="4" applyNumberFormat="1" applyFont="1" applyBorder="1" applyAlignment="1">
      <alignment vertical="top" wrapText="1"/>
    </xf>
    <xf numFmtId="4" fontId="4" fillId="0" borderId="0" xfId="4" applyNumberFormat="1" applyFont="1" applyBorder="1" applyAlignment="1">
      <alignment horizontal="left"/>
    </xf>
    <xf numFmtId="0" fontId="5" fillId="0" borderId="0" xfId="6" applyFont="1"/>
    <xf numFmtId="3" fontId="4" fillId="0" borderId="0" xfId="4" applyNumberFormat="1" applyFont="1" applyBorder="1"/>
    <xf numFmtId="3" fontId="4" fillId="0" borderId="0" xfId="4" applyNumberFormat="1" applyFont="1" applyBorder="1" applyAlignment="1">
      <alignment horizontal="left"/>
    </xf>
    <xf numFmtId="0" fontId="4" fillId="0" borderId="0" xfId="4" applyNumberFormat="1" applyFont="1" applyBorder="1" applyAlignment="1">
      <alignment horizontal="right"/>
    </xf>
    <xf numFmtId="0" fontId="4" fillId="0" borderId="0" xfId="4" applyNumberFormat="1" applyFont="1" applyBorder="1" applyAlignment="1">
      <alignment horizontal="left"/>
    </xf>
    <xf numFmtId="0" fontId="3" fillId="0" borderId="0" xfId="4" applyNumberFormat="1" applyFont="1" applyBorder="1" applyAlignment="1">
      <alignment horizontal="left"/>
    </xf>
    <xf numFmtId="0" fontId="3" fillId="0" borderId="0" xfId="6" applyFont="1" applyBorder="1"/>
    <xf numFmtId="0" fontId="2" fillId="0" borderId="0" xfId="6" applyFont="1"/>
    <xf numFmtId="0" fontId="7" fillId="0" borderId="0" xfId="6" applyFont="1"/>
    <xf numFmtId="0" fontId="8" fillId="0" borderId="0" xfId="6" applyFont="1"/>
    <xf numFmtId="4" fontId="2" fillId="0" borderId="0" xfId="6" applyNumberFormat="1" applyFont="1"/>
    <xf numFmtId="0" fontId="8" fillId="0" borderId="0" xfId="6" applyFont="1" applyFill="1" applyAlignment="1">
      <alignment horizontal="center" wrapText="1"/>
    </xf>
    <xf numFmtId="0" fontId="2" fillId="0" borderId="0" xfId="6" applyFont="1" applyFill="1"/>
    <xf numFmtId="0" fontId="2" fillId="0" borderId="0" xfId="6" applyFont="1" applyBorder="1"/>
    <xf numFmtId="4" fontId="7" fillId="0" borderId="0" xfId="4" applyNumberFormat="1" applyFont="1" applyBorder="1"/>
    <xf numFmtId="0" fontId="6" fillId="0" borderId="0" xfId="6" applyFont="1" applyAlignment="1">
      <alignment horizontal="left"/>
    </xf>
    <xf numFmtId="0" fontId="15" fillId="0" borderId="0" xfId="4" applyNumberFormat="1" applyFont="1" applyFill="1" applyBorder="1" applyAlignment="1">
      <alignment horizontal="center"/>
    </xf>
    <xf numFmtId="4" fontId="7" fillId="0" borderId="0" xfId="4" applyNumberFormat="1" applyFont="1" applyFill="1" applyBorder="1" applyAlignment="1">
      <alignment horizontal="right" vertical="center"/>
    </xf>
    <xf numFmtId="4" fontId="6" fillId="0" borderId="0" xfId="6" applyNumberFormat="1" applyFont="1" applyFill="1" applyBorder="1" applyAlignment="1">
      <alignment vertical="center"/>
    </xf>
    <xf numFmtId="0" fontId="7" fillId="0" borderId="0" xfId="6" applyFont="1" applyBorder="1"/>
    <xf numFmtId="0" fontId="8" fillId="0" borderId="0" xfId="6" applyFont="1" applyBorder="1" applyAlignment="1">
      <alignment wrapText="1"/>
    </xf>
    <xf numFmtId="0" fontId="8" fillId="0" borderId="0" xfId="6" applyFont="1" applyBorder="1"/>
    <xf numFmtId="0" fontId="10" fillId="0" borderId="0" xfId="6" applyFont="1" applyBorder="1" applyAlignment="1">
      <alignment horizontal="center"/>
    </xf>
    <xf numFmtId="0" fontId="2" fillId="0" borderId="0" xfId="6" applyBorder="1"/>
    <xf numFmtId="4" fontId="6" fillId="0" borderId="0" xfId="0" applyNumberFormat="1" applyFont="1" applyFill="1" applyBorder="1" applyAlignment="1">
      <alignment horizontal="right" vertical="center"/>
    </xf>
    <xf numFmtId="4" fontId="7" fillId="0" borderId="0" xfId="0" applyNumberFormat="1" applyFont="1" applyFill="1" applyBorder="1" applyAlignment="1">
      <alignment horizontal="right" vertical="center"/>
    </xf>
    <xf numFmtId="164" fontId="2" fillId="0" borderId="0" xfId="6" applyNumberFormat="1" applyFont="1"/>
    <xf numFmtId="165" fontId="7" fillId="0" borderId="0" xfId="0" applyNumberFormat="1" applyFont="1" applyFill="1" applyBorder="1" applyAlignment="1">
      <alignment vertical="center"/>
    </xf>
    <xf numFmtId="4" fontId="16" fillId="0" borderId="0" xfId="0" applyNumberFormat="1" applyFont="1" applyAlignment="1">
      <alignment vertical="top" wrapText="1"/>
    </xf>
    <xf numFmtId="0" fontId="16" fillId="0" borderId="0" xfId="0" applyFont="1" applyAlignment="1">
      <alignment vertical="top" wrapText="1"/>
    </xf>
    <xf numFmtId="0" fontId="0" fillId="0" borderId="0" xfId="0" applyAlignment="1">
      <alignment vertical="top" wrapText="1"/>
    </xf>
    <xf numFmtId="4" fontId="0" fillId="0" borderId="0" xfId="0" applyNumberFormat="1" applyAlignment="1">
      <alignment vertical="top" wrapText="1"/>
    </xf>
    <xf numFmtId="4" fontId="0" fillId="0" borderId="7" xfId="0" applyNumberFormat="1" applyBorder="1" applyAlignment="1">
      <alignment vertical="top" wrapText="1"/>
    </xf>
    <xf numFmtId="0" fontId="0" fillId="0" borderId="8"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4" fontId="16" fillId="0" borderId="0" xfId="0" applyNumberFormat="1" applyFont="1" applyAlignment="1">
      <alignment horizontal="center" vertical="top" wrapText="1"/>
    </xf>
    <xf numFmtId="0" fontId="0" fillId="0" borderId="8" xfId="0" applyBorder="1" applyAlignment="1">
      <alignment horizontal="center" vertical="top" wrapText="1"/>
    </xf>
    <xf numFmtId="4" fontId="0" fillId="0" borderId="9" xfId="0" applyNumberFormat="1" applyBorder="1" applyAlignment="1">
      <alignment horizontal="center" vertical="top" wrapText="1"/>
    </xf>
    <xf numFmtId="0" fontId="6" fillId="0" borderId="0" xfId="4" applyNumberFormat="1" applyFont="1" applyFill="1" applyBorder="1" applyAlignment="1">
      <alignment horizontal="left" vertical="top" wrapText="1"/>
    </xf>
    <xf numFmtId="4" fontId="6" fillId="0" borderId="0" xfId="4" applyNumberFormat="1" applyFont="1" applyFill="1" applyBorder="1" applyAlignment="1">
      <alignment horizontal="center" vertical="center" wrapText="1"/>
    </xf>
    <xf numFmtId="0" fontId="8" fillId="0" borderId="0" xfId="6" applyFont="1" applyFill="1" applyBorder="1"/>
    <xf numFmtId="4" fontId="6" fillId="0" borderId="0" xfId="4" applyNumberFormat="1" applyFont="1" applyFill="1" applyBorder="1" applyAlignment="1">
      <alignment horizontal="center" vertical="center"/>
    </xf>
    <xf numFmtId="0" fontId="2" fillId="0" borderId="0" xfId="6" applyFont="1" applyFill="1" applyBorder="1"/>
    <xf numFmtId="0" fontId="18" fillId="0" borderId="0" xfId="6" applyFont="1"/>
    <xf numFmtId="4" fontId="3" fillId="0" borderId="0" xfId="4" applyNumberFormat="1" applyFont="1" applyFill="1" applyBorder="1" applyAlignment="1">
      <alignment horizontal="left" vertical="top"/>
    </xf>
    <xf numFmtId="4" fontId="3" fillId="0" borderId="0" xfId="4" applyNumberFormat="1" applyFont="1" applyFill="1" applyBorder="1" applyAlignment="1">
      <alignment horizontal="center" vertical="top"/>
    </xf>
    <xf numFmtId="0" fontId="2" fillId="0" borderId="0" xfId="0" applyFont="1" applyAlignment="1"/>
    <xf numFmtId="0" fontId="18" fillId="0" borderId="0" xfId="6" applyFont="1" applyFill="1"/>
    <xf numFmtId="0" fontId="18" fillId="0" borderId="0" xfId="6" applyFont="1" applyFill="1" applyAlignment="1">
      <alignment horizontal="center" wrapText="1"/>
    </xf>
    <xf numFmtId="0" fontId="3" fillId="0" borderId="0" xfId="6" applyFont="1" applyFill="1"/>
    <xf numFmtId="0" fontId="3" fillId="0" borderId="0" xfId="4" applyNumberFormat="1" applyFont="1" applyFill="1" applyBorder="1" applyAlignment="1">
      <alignment horizontal="center"/>
    </xf>
    <xf numFmtId="0" fontId="3" fillId="0" borderId="0" xfId="4" applyNumberFormat="1" applyFont="1" applyFill="1" applyBorder="1" applyAlignment="1">
      <alignment wrapText="1"/>
    </xf>
    <xf numFmtId="0" fontId="3" fillId="0" borderId="0" xfId="4" applyNumberFormat="1" applyFont="1" applyFill="1" applyBorder="1" applyAlignment="1">
      <alignment horizontal="left" vertical="top"/>
    </xf>
    <xf numFmtId="0" fontId="18" fillId="0" borderId="0" xfId="6" applyFont="1" applyAlignment="1">
      <alignment horizontal="center"/>
    </xf>
    <xf numFmtId="0" fontId="18" fillId="0" borderId="0" xfId="6" applyFont="1" applyAlignment="1">
      <alignment wrapText="1"/>
    </xf>
    <xf numFmtId="0" fontId="3" fillId="0" borderId="3" xfId="4" applyNumberFormat="1" applyFont="1" applyFill="1" applyBorder="1" applyAlignment="1">
      <alignment horizontal="center" vertical="center"/>
    </xf>
    <xf numFmtId="4" fontId="3" fillId="0" borderId="12" xfId="4" applyNumberFormat="1" applyFont="1" applyFill="1" applyBorder="1" applyAlignment="1">
      <alignment horizontal="center" vertical="center"/>
    </xf>
    <xf numFmtId="0" fontId="3" fillId="0" borderId="11" xfId="4" applyNumberFormat="1" applyFont="1" applyFill="1" applyBorder="1" applyAlignment="1">
      <alignment horizontal="center" vertical="center"/>
    </xf>
    <xf numFmtId="0" fontId="18" fillId="0" borderId="18" xfId="6" applyFont="1" applyFill="1" applyBorder="1"/>
    <xf numFmtId="0" fontId="18" fillId="0" borderId="0" xfId="6" applyFont="1" applyFill="1" applyBorder="1"/>
    <xf numFmtId="0" fontId="18" fillId="3" borderId="2" xfId="4" applyNumberFormat="1" applyFont="1" applyFill="1" applyBorder="1" applyAlignment="1">
      <alignment horizontal="center" vertical="center" wrapText="1"/>
    </xf>
    <xf numFmtId="0" fontId="17" fillId="0" borderId="2" xfId="4" applyNumberFormat="1" applyFont="1" applyFill="1" applyBorder="1" applyAlignment="1">
      <alignment horizontal="left" vertical="center" wrapText="1"/>
    </xf>
    <xf numFmtId="0" fontId="18" fillId="0" borderId="2" xfId="4" applyNumberFormat="1" applyFont="1" applyFill="1" applyBorder="1" applyAlignment="1">
      <alignment horizontal="center" vertical="center" wrapText="1"/>
    </xf>
    <xf numFmtId="0" fontId="18" fillId="0" borderId="2" xfId="4" applyNumberFormat="1" applyFont="1" applyFill="1" applyBorder="1" applyAlignment="1">
      <alignment horizontal="center" vertical="center"/>
    </xf>
    <xf numFmtId="4" fontId="18" fillId="0" borderId="2" xfId="4" applyNumberFormat="1" applyFont="1" applyFill="1" applyBorder="1" applyAlignment="1">
      <alignment horizontal="center" vertical="center" wrapText="1"/>
    </xf>
    <xf numFmtId="4" fontId="18" fillId="0" borderId="2" xfId="6" applyNumberFormat="1" applyFont="1" applyBorder="1" applyAlignment="1">
      <alignment vertical="center"/>
    </xf>
    <xf numFmtId="0" fontId="17" fillId="0" borderId="2" xfId="4" applyNumberFormat="1" applyFont="1" applyFill="1" applyBorder="1" applyAlignment="1">
      <alignment horizontal="left" vertical="center"/>
    </xf>
    <xf numFmtId="0" fontId="17" fillId="0" borderId="2" xfId="6" applyFont="1" applyBorder="1" applyAlignment="1">
      <alignment horizontal="left" vertical="center"/>
    </xf>
    <xf numFmtId="0" fontId="18" fillId="0" borderId="2" xfId="6" applyFont="1" applyBorder="1"/>
    <xf numFmtId="0" fontId="18" fillId="0" borderId="2" xfId="6" applyFont="1" applyBorder="1" applyAlignment="1">
      <alignment horizontal="center" vertical="center"/>
    </xf>
    <xf numFmtId="0" fontId="18" fillId="0" borderId="17" xfId="4" applyNumberFormat="1" applyFont="1" applyFill="1" applyBorder="1" applyAlignment="1">
      <alignment horizontal="center" vertical="center" wrapText="1"/>
    </xf>
    <xf numFmtId="4" fontId="18" fillId="0" borderId="2" xfId="4" applyNumberFormat="1" applyFont="1" applyFill="1" applyBorder="1" applyAlignment="1">
      <alignment horizontal="right" vertical="center"/>
    </xf>
    <xf numFmtId="0" fontId="17" fillId="0" borderId="4" xfId="4" applyNumberFormat="1" applyFont="1" applyFill="1" applyBorder="1" applyAlignment="1">
      <alignment horizontal="left" vertical="center" wrapText="1"/>
    </xf>
    <xf numFmtId="0" fontId="18" fillId="0" borderId="4" xfId="4" applyNumberFormat="1" applyFont="1" applyFill="1" applyBorder="1" applyAlignment="1">
      <alignment horizontal="center" vertical="center" wrapText="1"/>
    </xf>
    <xf numFmtId="0" fontId="18" fillId="0" borderId="4" xfId="4" applyNumberFormat="1" applyFont="1" applyFill="1" applyBorder="1" applyAlignment="1">
      <alignment horizontal="center" vertical="center"/>
    </xf>
    <xf numFmtId="4" fontId="18" fillId="0" borderId="4" xfId="4" applyNumberFormat="1" applyFont="1" applyFill="1" applyBorder="1" applyAlignment="1">
      <alignment horizontal="center" vertical="center" wrapText="1"/>
    </xf>
    <xf numFmtId="4" fontId="18" fillId="0" borderId="15" xfId="4" applyNumberFormat="1" applyFont="1" applyFill="1" applyBorder="1" applyAlignment="1">
      <alignment horizontal="center" vertical="center" wrapText="1"/>
    </xf>
    <xf numFmtId="0" fontId="17" fillId="0" borderId="4" xfId="4" applyNumberFormat="1" applyFont="1" applyFill="1" applyBorder="1" applyAlignment="1">
      <alignment horizontal="justify" vertical="center" wrapText="1"/>
    </xf>
    <xf numFmtId="4" fontId="3" fillId="0" borderId="4" xfId="4" applyNumberFormat="1" applyFont="1" applyFill="1" applyBorder="1" applyAlignment="1">
      <alignment vertical="center"/>
    </xf>
    <xf numFmtId="4" fontId="18" fillId="0" borderId="4" xfId="0" applyNumberFormat="1" applyFont="1" applyFill="1" applyBorder="1" applyAlignment="1">
      <alignment vertical="center"/>
    </xf>
    <xf numFmtId="4" fontId="18" fillId="0" borderId="4" xfId="0" applyNumberFormat="1" applyFont="1" applyFill="1" applyBorder="1" applyAlignment="1">
      <alignment horizontal="center" vertical="center"/>
    </xf>
    <xf numFmtId="4" fontId="18" fillId="0" borderId="4" xfId="0" applyNumberFormat="1" applyFont="1" applyFill="1" applyBorder="1" applyAlignment="1">
      <alignment horizontal="right" vertical="center"/>
    </xf>
    <xf numFmtId="4" fontId="18" fillId="0" borderId="15" xfId="0" applyNumberFormat="1" applyFont="1" applyFill="1" applyBorder="1" applyAlignment="1">
      <alignment horizontal="center" vertical="center"/>
    </xf>
    <xf numFmtId="4" fontId="3" fillId="0" borderId="2" xfId="0" applyNumberFormat="1" applyFont="1" applyFill="1" applyBorder="1" applyAlignment="1">
      <alignment horizontal="right" vertical="center"/>
    </xf>
    <xf numFmtId="4" fontId="18" fillId="0" borderId="2" xfId="4" applyNumberFormat="1" applyFont="1" applyFill="1" applyBorder="1" applyAlignment="1">
      <alignment vertical="center"/>
    </xf>
    <xf numFmtId="4" fontId="18" fillId="0" borderId="2" xfId="4" applyNumberFormat="1" applyFont="1" applyFill="1" applyBorder="1" applyAlignment="1">
      <alignment horizontal="center" vertical="center"/>
    </xf>
    <xf numFmtId="4" fontId="18" fillId="0" borderId="2" xfId="4" applyNumberFormat="1" applyFont="1" applyFill="1" applyBorder="1" applyAlignment="1">
      <alignment horizontal="left" vertical="center"/>
    </xf>
    <xf numFmtId="4" fontId="18" fillId="0" borderId="12" xfId="0" applyNumberFormat="1" applyFont="1" applyFill="1" applyBorder="1" applyAlignment="1">
      <alignment horizontal="center" vertical="center"/>
    </xf>
    <xf numFmtId="4" fontId="3" fillId="0" borderId="2" xfId="4" applyNumberFormat="1" applyFont="1" applyFill="1" applyBorder="1" applyAlignment="1">
      <alignment vertical="center"/>
    </xf>
    <xf numFmtId="4" fontId="18" fillId="0" borderId="2" xfId="0" applyNumberFormat="1" applyFont="1" applyFill="1" applyBorder="1" applyAlignment="1">
      <alignment horizontal="right" vertical="center"/>
    </xf>
    <xf numFmtId="4" fontId="18" fillId="0" borderId="2" xfId="0" applyNumberFormat="1" applyFont="1" applyFill="1" applyBorder="1" applyAlignment="1">
      <alignment vertical="center"/>
    </xf>
    <xf numFmtId="0" fontId="18" fillId="0" borderId="0" xfId="4" applyNumberFormat="1" applyFont="1" applyBorder="1" applyAlignment="1">
      <alignment horizontal="center"/>
    </xf>
    <xf numFmtId="14" fontId="18" fillId="0" borderId="0" xfId="6" applyNumberFormat="1" applyFont="1"/>
    <xf numFmtId="0" fontId="18" fillId="0" borderId="0" xfId="4" applyNumberFormat="1" applyFont="1" applyBorder="1" applyAlignment="1">
      <alignment horizontal="left"/>
    </xf>
    <xf numFmtId="0" fontId="18" fillId="0" borderId="0" xfId="4" applyNumberFormat="1" applyFont="1" applyBorder="1" applyAlignment="1"/>
    <xf numFmtId="3" fontId="18" fillId="0" borderId="0" xfId="4" applyNumberFormat="1" applyFont="1" applyFill="1" applyBorder="1" applyAlignment="1"/>
    <xf numFmtId="3" fontId="18" fillId="0" borderId="0" xfId="4" applyNumberFormat="1" applyFont="1" applyBorder="1" applyAlignment="1"/>
    <xf numFmtId="0" fontId="18" fillId="0" borderId="0" xfId="4" applyNumberFormat="1" applyFont="1" applyBorder="1" applyAlignment="1">
      <alignment wrapText="1"/>
    </xf>
    <xf numFmtId="0" fontId="18" fillId="0" borderId="0" xfId="6" applyFont="1" applyAlignment="1">
      <alignment horizontal="right"/>
    </xf>
    <xf numFmtId="0" fontId="18" fillId="3" borderId="4" xfId="4" applyNumberFormat="1" applyFont="1" applyFill="1" applyBorder="1" applyAlignment="1">
      <alignment horizontal="center" vertical="center" wrapText="1"/>
    </xf>
    <xf numFmtId="4" fontId="18" fillId="0" borderId="4" xfId="6" applyNumberFormat="1" applyFont="1" applyBorder="1" applyAlignment="1">
      <alignment vertical="center"/>
    </xf>
    <xf numFmtId="4" fontId="3" fillId="0" borderId="15" xfId="4" applyNumberFormat="1" applyFont="1" applyFill="1" applyBorder="1" applyAlignment="1">
      <alignment horizontal="center" vertical="center"/>
    </xf>
    <xf numFmtId="0" fontId="18" fillId="0" borderId="12" xfId="4" applyNumberFormat="1" applyFont="1" applyFill="1" applyBorder="1" applyAlignment="1">
      <alignment vertical="center"/>
    </xf>
    <xf numFmtId="0" fontId="2" fillId="0" borderId="12" xfId="0" applyFont="1" applyFill="1" applyBorder="1" applyAlignment="1">
      <alignment vertical="center"/>
    </xf>
    <xf numFmtId="0" fontId="3" fillId="0" borderId="16" xfId="4" applyNumberFormat="1" applyFont="1" applyFill="1" applyBorder="1" applyAlignment="1">
      <alignment horizontal="center" vertical="center"/>
    </xf>
    <xf numFmtId="0" fontId="2" fillId="0" borderId="2" xfId="0" applyFont="1" applyBorder="1" applyAlignment="1">
      <alignment vertical="center"/>
    </xf>
    <xf numFmtId="4" fontId="3" fillId="0" borderId="17" xfId="4" applyNumberFormat="1" applyFont="1" applyFill="1" applyBorder="1" applyAlignment="1">
      <alignment horizontal="center" vertical="center"/>
    </xf>
    <xf numFmtId="4" fontId="18" fillId="0" borderId="17" xfId="4" applyNumberFormat="1" applyFont="1" applyFill="1" applyBorder="1" applyAlignment="1">
      <alignment vertical="center"/>
    </xf>
    <xf numFmtId="4" fontId="18" fillId="0" borderId="17" xfId="4" applyNumberFormat="1" applyFont="1" applyFill="1" applyBorder="1" applyAlignment="1">
      <alignment horizontal="center" vertical="center"/>
    </xf>
    <xf numFmtId="4" fontId="18" fillId="0" borderId="17" xfId="4" applyNumberFormat="1" applyFont="1" applyFill="1" applyBorder="1" applyAlignment="1">
      <alignment horizontal="right" vertical="center"/>
    </xf>
    <xf numFmtId="4" fontId="18" fillId="0" borderId="17" xfId="0" applyNumberFormat="1" applyFont="1" applyFill="1" applyBorder="1" applyAlignment="1">
      <alignment horizontal="center" vertical="center"/>
    </xf>
    <xf numFmtId="4" fontId="3" fillId="0" borderId="16" xfId="0" applyNumberFormat="1" applyFont="1" applyFill="1" applyBorder="1" applyAlignment="1">
      <alignment horizontal="right" vertical="center"/>
    </xf>
    <xf numFmtId="4" fontId="3" fillId="0" borderId="19" xfId="4" applyNumberFormat="1" applyFont="1" applyFill="1" applyBorder="1" applyAlignment="1">
      <alignment horizontal="center" vertical="center"/>
    </xf>
    <xf numFmtId="4" fontId="18" fillId="0" borderId="4" xfId="4" applyNumberFormat="1" applyFont="1" applyFill="1" applyBorder="1" applyAlignment="1">
      <alignment vertical="center"/>
    </xf>
    <xf numFmtId="4" fontId="18" fillId="0" borderId="4" xfId="4" applyNumberFormat="1" applyFont="1" applyFill="1" applyBorder="1" applyAlignment="1">
      <alignment horizontal="center" vertical="center"/>
    </xf>
    <xf numFmtId="4" fontId="18" fillId="0" borderId="4" xfId="4" applyNumberFormat="1" applyFont="1" applyFill="1" applyBorder="1" applyAlignment="1">
      <alignment horizontal="right" vertical="center"/>
    </xf>
    <xf numFmtId="0" fontId="2" fillId="0" borderId="17" xfId="0" applyFont="1" applyFill="1" applyBorder="1" applyAlignment="1">
      <alignment vertical="center"/>
    </xf>
    <xf numFmtId="0" fontId="2" fillId="0" borderId="16" xfId="0" applyFont="1" applyFill="1" applyBorder="1" applyAlignment="1">
      <alignment vertical="center"/>
    </xf>
    <xf numFmtId="3" fontId="18" fillId="0" borderId="0" xfId="4" applyNumberFormat="1" applyFont="1" applyBorder="1" applyAlignment="1">
      <alignment horizontal="center"/>
    </xf>
    <xf numFmtId="0" fontId="18" fillId="0" borderId="0" xfId="6" applyFont="1" applyAlignment="1">
      <alignment horizontal="center"/>
    </xf>
    <xf numFmtId="0" fontId="3" fillId="0" borderId="3" xfId="4" applyNumberFormat="1" applyFont="1" applyFill="1" applyBorder="1" applyAlignment="1">
      <alignment horizontal="center" vertical="center" wrapText="1"/>
    </xf>
    <xf numFmtId="0" fontId="3" fillId="0" borderId="11" xfId="4" applyNumberFormat="1" applyFont="1" applyFill="1" applyBorder="1" applyAlignment="1">
      <alignment horizontal="center" vertical="center" wrapText="1"/>
    </xf>
    <xf numFmtId="0" fontId="3" fillId="0" borderId="0" xfId="6" applyFont="1" applyFill="1" applyAlignment="1">
      <alignment horizontal="left"/>
    </xf>
    <xf numFmtId="0" fontId="3" fillId="0" borderId="0" xfId="4" applyNumberFormat="1" applyFont="1" applyFill="1" applyBorder="1" applyAlignment="1">
      <alignment horizontal="center" vertical="top"/>
    </xf>
    <xf numFmtId="0" fontId="3" fillId="0" borderId="0" xfId="4" applyNumberFormat="1" applyFont="1" applyFill="1" applyBorder="1" applyAlignment="1">
      <alignment horizontal="left" vertical="center"/>
    </xf>
    <xf numFmtId="0" fontId="3" fillId="0" borderId="0" xfId="4" applyNumberFormat="1" applyFont="1" applyFill="1" applyBorder="1" applyAlignment="1">
      <alignment horizontal="left" vertical="top" wrapText="1"/>
    </xf>
    <xf numFmtId="0" fontId="3" fillId="0" borderId="10" xfId="4" applyNumberFormat="1" applyFont="1" applyFill="1" applyBorder="1" applyAlignment="1">
      <alignment horizontal="center" vertical="center" wrapText="1"/>
    </xf>
    <xf numFmtId="0" fontId="2" fillId="0" borderId="10" xfId="0" applyFont="1" applyFill="1" applyBorder="1" applyAlignment="1">
      <alignment horizontal="center" vertical="center"/>
    </xf>
    <xf numFmtId="0" fontId="19" fillId="0" borderId="0" xfId="4" applyNumberFormat="1" applyFont="1" applyFill="1" applyBorder="1" applyAlignment="1">
      <alignment horizontal="center"/>
    </xf>
    <xf numFmtId="0" fontId="3" fillId="0" borderId="6" xfId="4" applyNumberFormat="1" applyFont="1" applyFill="1" applyBorder="1" applyAlignment="1">
      <alignment horizontal="center" vertical="center"/>
    </xf>
    <xf numFmtId="0" fontId="3" fillId="0" borderId="13" xfId="4" applyNumberFormat="1" applyFont="1" applyFill="1" applyBorder="1" applyAlignment="1">
      <alignment horizontal="center" vertical="center"/>
    </xf>
    <xf numFmtId="3" fontId="3" fillId="0" borderId="3" xfId="4" applyNumberFormat="1" applyFont="1" applyFill="1" applyBorder="1" applyAlignment="1">
      <alignment horizontal="center" vertical="center" wrapText="1"/>
    </xf>
    <xf numFmtId="3" fontId="3" fillId="0" borderId="11" xfId="4" applyNumberFormat="1" applyFont="1" applyFill="1" applyBorder="1" applyAlignment="1">
      <alignment horizontal="center" vertical="center" wrapText="1"/>
    </xf>
    <xf numFmtId="4" fontId="3" fillId="0" borderId="5" xfId="4" applyNumberFormat="1" applyFont="1" applyFill="1" applyBorder="1" applyAlignment="1">
      <alignment horizontal="center" vertical="center" wrapText="1"/>
    </xf>
    <xf numFmtId="4" fontId="3" fillId="0" borderId="14" xfId="4" applyNumberFormat="1" applyFont="1" applyFill="1" applyBorder="1" applyAlignment="1">
      <alignment horizontal="center" vertical="center" wrapText="1"/>
    </xf>
    <xf numFmtId="4" fontId="3" fillId="0" borderId="2" xfId="4" applyNumberFormat="1" applyFont="1" applyFill="1" applyBorder="1" applyAlignment="1">
      <alignment horizontal="center" vertical="center"/>
    </xf>
    <xf numFmtId="4" fontId="3" fillId="0" borderId="20" xfId="4" applyNumberFormat="1" applyFont="1" applyFill="1" applyBorder="1" applyAlignment="1">
      <alignment horizontal="center" vertical="center"/>
    </xf>
    <xf numFmtId="4" fontId="3" fillId="0" borderId="12" xfId="4" applyNumberFormat="1" applyFont="1" applyFill="1" applyBorder="1" applyAlignment="1">
      <alignment horizontal="center" vertical="center"/>
    </xf>
    <xf numFmtId="4" fontId="3" fillId="0" borderId="16" xfId="4" applyNumberFormat="1" applyFont="1" applyFill="1" applyBorder="1" applyAlignment="1">
      <alignment horizontal="center" vertical="center"/>
    </xf>
    <xf numFmtId="0" fontId="3" fillId="0" borderId="12" xfId="4" applyNumberFormat="1" applyFont="1" applyFill="1" applyBorder="1" applyAlignment="1">
      <alignment horizontal="left" vertical="center" wrapText="1"/>
    </xf>
    <xf numFmtId="0" fontId="18" fillId="0" borderId="17" xfId="0" applyFont="1" applyBorder="1" applyAlignment="1">
      <alignment horizontal="left" vertical="center" wrapText="1"/>
    </xf>
    <xf numFmtId="0" fontId="3" fillId="3" borderId="12" xfId="4" applyNumberFormat="1" applyFont="1" applyFill="1" applyBorder="1" applyAlignment="1">
      <alignment horizontal="left" vertical="center" wrapText="1"/>
    </xf>
    <xf numFmtId="0" fontId="2" fillId="3" borderId="17" xfId="0" applyFont="1" applyFill="1" applyBorder="1" applyAlignment="1">
      <alignment horizontal="left" vertical="center" wrapText="1"/>
    </xf>
    <xf numFmtId="0" fontId="18" fillId="0" borderId="17" xfId="4" applyNumberFormat="1" applyFont="1" applyFill="1" applyBorder="1" applyAlignment="1">
      <alignment horizontal="center" vertical="center" wrapText="1"/>
    </xf>
    <xf numFmtId="0" fontId="2" fillId="0" borderId="17" xfId="0" applyFont="1" applyBorder="1" applyAlignment="1">
      <alignment vertical="center"/>
    </xf>
    <xf numFmtId="0" fontId="2" fillId="0" borderId="16" xfId="0" applyFont="1" applyBorder="1" applyAlignment="1">
      <alignment vertical="center"/>
    </xf>
  </cellXfs>
  <cellStyles count="9">
    <cellStyle name="# ##0.0000 x" xfId="1"/>
    <cellStyle name="Euro" xfId="2"/>
    <cellStyle name="Headline" xfId="3"/>
    <cellStyle name="Normal_NEOPRoMEL" xfId="4"/>
    <cellStyle name="ΑΑΠροϋπ08" xfId="5"/>
    <cellStyle name="Βασικό_ΠΡΟΥΠΟΛΟΓΙΣΜΟΣ ΠΟΛΙΤΙΣΤΙΚΟ ΚΕΝΤΡΟ ΕΦΥΡΑΣ" xfId="6"/>
    <cellStyle name="Επικεφ.1" xfId="7"/>
    <cellStyle name="Κανονικό" xfId="0" builtinId="0"/>
    <cellStyle name="ΤιτλΑρθρΠροϋπ08"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r218\shareddocs\a-tydk\&#924;&#949;&#955;&#949;&#964;&#949;&#962;\&#934;&#953;&#947;&#945;&#955;&#949;&#953;&#945;\&#934;&#921;&#915;&#913;&#923;&#917;&#921;&#913;%20162-05%20&#965;&#948;&#961;&#949;&#965;&#963;&#95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33;&#916;&#929;&#917;&#933;&#931;&#919;%20&#934;&#921;&#915;&#913;&#923;&#917;&#921;&#913;&#931;%2021/18_5_03/010528%20&#925;&#917;&#927;_&#917;&#929;&#915;&#92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ΠΡΟΥΠ"/>
      <sheetName val="ΠΡΟΣΦ"/>
      <sheetName val="ΕΞ"/>
      <sheetName val="ΔΙΑΚΗΡ"/>
      <sheetName val="ΠΡΟΥΠ-old"/>
      <sheetName val="ΣΥΝ-ΠΡΟΜ"/>
      <sheetName val="ΕΚΘΕΣΗ"/>
      <sheetName val="Φύλλο1"/>
      <sheetName val="ΑΝΑΛ-ΠΡΟΜ"/>
      <sheetName val="Ανακεφαλαίωση"/>
      <sheetName val="Φύλλο2"/>
      <sheetName val="ΠΡΟΥΠ-syn"/>
      <sheetName val="promr"/>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Περιεχ."/>
      <sheetName val="Δελτίο"/>
      <sheetName val="Main"/>
      <sheetName val="ΣΥΝΟΠΤΙΚΗ"/>
      <sheetName val="ΑΝΑΛΥΤΙΚΗ"/>
      <sheetName val="Τιμολόγιο"/>
      <sheetName val="Macro"/>
    </sheetNames>
    <sheetDataSet>
      <sheetData sheetId="0" refreshError="1"/>
      <sheetData sheetId="1" refreshError="1">
        <row r="13">
          <cell r="C13">
            <v>190000000</v>
          </cell>
        </row>
        <row r="19">
          <cell r="C19" t="str">
            <v xml:space="preserve"> </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5:AF62"/>
  <sheetViews>
    <sheetView tabSelected="1" topLeftCell="A37" zoomScaleNormal="100" zoomScaleSheetLayoutView="115" workbookViewId="0">
      <selection activeCell="J23" sqref="J23"/>
    </sheetView>
  </sheetViews>
  <sheetFormatPr defaultColWidth="11.7109375" defaultRowHeight="12.75"/>
  <cols>
    <col min="1" max="1" width="3.5703125" style="1" customWidth="1"/>
    <col min="2" max="2" width="4.7109375" style="1" customWidth="1"/>
    <col min="3" max="3" width="38.85546875" style="1" customWidth="1"/>
    <col min="4" max="4" width="13.5703125" style="1" hidden="1" customWidth="1"/>
    <col min="5" max="5" width="14.7109375" style="1" customWidth="1"/>
    <col min="6" max="6" width="13" style="1" customWidth="1"/>
    <col min="7" max="7" width="14.28515625" style="1" customWidth="1"/>
    <col min="8" max="8" width="12.7109375" style="1" customWidth="1"/>
    <col min="9" max="9" width="16" style="1" customWidth="1"/>
    <col min="10" max="10" width="13.140625" style="1" customWidth="1"/>
    <col min="11" max="11" width="14.7109375" style="29" customWidth="1"/>
    <col min="12" max="12" width="15.140625" style="1" customWidth="1"/>
    <col min="13" max="13" width="17" style="1" customWidth="1"/>
    <col min="14" max="16384" width="11.7109375" style="1"/>
  </cols>
  <sheetData>
    <row r="5" spans="1:32" s="13" customFormat="1" ht="15.75" customHeight="1">
      <c r="A5" s="50"/>
      <c r="B5" s="131"/>
      <c r="C5" s="131"/>
      <c r="J5" s="21"/>
      <c r="K5" s="25"/>
      <c r="L5" s="2"/>
      <c r="M5" s="2"/>
      <c r="Q5" s="3"/>
      <c r="R5" s="3"/>
      <c r="S5" s="3"/>
      <c r="T5" s="3"/>
      <c r="U5" s="3"/>
      <c r="V5" s="3"/>
      <c r="W5" s="3"/>
      <c r="X5" s="4"/>
      <c r="Y5" s="5"/>
      <c r="Z5" s="6"/>
      <c r="AA5" s="6"/>
      <c r="AB5" s="6"/>
      <c r="AC5" s="6"/>
      <c r="AD5" s="6"/>
      <c r="AE5" s="6"/>
      <c r="AF5" s="6"/>
    </row>
    <row r="6" spans="1:32" s="13" customFormat="1" ht="15.75" customHeight="1">
      <c r="A6" s="50"/>
      <c r="B6" s="132" t="s">
        <v>30</v>
      </c>
      <c r="C6" s="132"/>
      <c r="E6" s="51"/>
      <c r="F6" s="52" t="s">
        <v>36</v>
      </c>
      <c r="G6" s="130" t="s">
        <v>90</v>
      </c>
      <c r="H6" s="130"/>
      <c r="I6" s="130"/>
      <c r="J6" s="45"/>
      <c r="K6" s="25"/>
      <c r="L6" s="2"/>
      <c r="M6" s="2"/>
      <c r="Q6" s="7"/>
      <c r="R6" s="8"/>
      <c r="S6" s="9"/>
      <c r="T6" s="5"/>
      <c r="U6" s="5"/>
      <c r="V6" s="5"/>
      <c r="W6" s="10"/>
      <c r="X6" s="10"/>
      <c r="Y6" s="5"/>
      <c r="Z6" s="6"/>
      <c r="AA6" s="6"/>
      <c r="AB6" s="6"/>
      <c r="AC6" s="6"/>
      <c r="AD6" s="6"/>
      <c r="AE6" s="6"/>
      <c r="AF6" s="6"/>
    </row>
    <row r="7" spans="1:32" s="13" customFormat="1" ht="15.75" customHeight="1">
      <c r="A7" s="50"/>
      <c r="B7" s="132" t="s">
        <v>31</v>
      </c>
      <c r="C7" s="132"/>
      <c r="E7" s="54"/>
      <c r="F7" s="54"/>
      <c r="G7" s="53"/>
      <c r="H7" s="53"/>
      <c r="I7" s="53"/>
      <c r="J7" s="45"/>
      <c r="K7" s="25"/>
      <c r="L7" s="2"/>
      <c r="M7" s="2"/>
      <c r="Q7" s="7"/>
      <c r="R7" s="8"/>
      <c r="S7" s="9"/>
      <c r="T7" s="5"/>
      <c r="U7" s="5"/>
      <c r="V7" s="5"/>
      <c r="W7" s="10"/>
      <c r="X7" s="10"/>
      <c r="Y7" s="5"/>
      <c r="Z7" s="6"/>
      <c r="AA7" s="6"/>
      <c r="AB7" s="6"/>
      <c r="AC7" s="6"/>
      <c r="AD7" s="6"/>
      <c r="AE7" s="6"/>
      <c r="AF7" s="6"/>
    </row>
    <row r="8" spans="1:32" s="13" customFormat="1" ht="15.75" customHeight="1">
      <c r="A8" s="50"/>
      <c r="B8" s="129" t="s">
        <v>16</v>
      </c>
      <c r="C8" s="129"/>
      <c r="E8" s="55"/>
      <c r="F8" s="55"/>
      <c r="G8" s="53"/>
      <c r="H8" s="53"/>
      <c r="I8" s="53"/>
      <c r="J8" s="17"/>
      <c r="K8" s="26"/>
      <c r="L8" s="11"/>
      <c r="M8" s="12"/>
      <c r="Q8" s="3"/>
      <c r="R8" s="3"/>
      <c r="S8" s="3"/>
      <c r="T8" s="3"/>
      <c r="U8" s="3"/>
      <c r="V8" s="3"/>
      <c r="W8" s="3"/>
      <c r="X8" s="3"/>
      <c r="Y8" s="3"/>
      <c r="Z8" s="6"/>
      <c r="AA8" s="6"/>
      <c r="AB8" s="6"/>
      <c r="AC8" s="6"/>
      <c r="AD8" s="6"/>
      <c r="AE8" s="6"/>
      <c r="AF8" s="6"/>
    </row>
    <row r="9" spans="1:32" s="13" customFormat="1" ht="15.75" customHeight="1">
      <c r="A9" s="50"/>
      <c r="B9" s="56" t="s">
        <v>32</v>
      </c>
      <c r="C9" s="56"/>
      <c r="E9" s="55"/>
      <c r="F9" s="57" t="s">
        <v>55</v>
      </c>
      <c r="G9" s="58" t="s">
        <v>89</v>
      </c>
      <c r="H9" s="59"/>
      <c r="I9" s="59"/>
      <c r="K9" s="26"/>
    </row>
    <row r="10" spans="1:32" s="13" customFormat="1" ht="15.75" customHeight="1">
      <c r="A10" s="50"/>
      <c r="B10" s="54"/>
      <c r="C10" s="54"/>
      <c r="F10" s="60"/>
      <c r="G10" s="61"/>
      <c r="J10" s="17"/>
      <c r="K10" s="27"/>
    </row>
    <row r="11" spans="1:32" s="13" customFormat="1" ht="23.25" customHeight="1">
      <c r="A11" s="50"/>
      <c r="B11" s="135" t="s">
        <v>20</v>
      </c>
      <c r="C11" s="135"/>
      <c r="D11" s="135"/>
      <c r="E11" s="135"/>
      <c r="F11" s="135"/>
      <c r="G11" s="135"/>
      <c r="H11" s="135"/>
      <c r="I11" s="135"/>
      <c r="J11" s="22"/>
      <c r="K11" s="27"/>
    </row>
    <row r="12" spans="1:32" s="18" customFormat="1" ht="12" customHeight="1">
      <c r="A12" s="54"/>
      <c r="B12" s="136" t="s">
        <v>7</v>
      </c>
      <c r="C12" s="127" t="s">
        <v>0</v>
      </c>
      <c r="D12" s="62" t="s">
        <v>1</v>
      </c>
      <c r="E12" s="128" t="s">
        <v>6</v>
      </c>
      <c r="F12" s="127" t="s">
        <v>35</v>
      </c>
      <c r="G12" s="138" t="s">
        <v>2</v>
      </c>
      <c r="H12" s="140" t="s">
        <v>3</v>
      </c>
      <c r="I12" s="142" t="s">
        <v>4</v>
      </c>
      <c r="J12" s="46"/>
      <c r="K12" s="47"/>
    </row>
    <row r="13" spans="1:32" s="18" customFormat="1" ht="13.5" customHeight="1">
      <c r="A13" s="54"/>
      <c r="B13" s="137"/>
      <c r="C13" s="128"/>
      <c r="D13" s="64"/>
      <c r="E13" s="133"/>
      <c r="F13" s="128"/>
      <c r="G13" s="139"/>
      <c r="H13" s="141"/>
      <c r="I13" s="143"/>
      <c r="J13" s="46"/>
      <c r="K13" s="47"/>
    </row>
    <row r="14" spans="1:32" s="18" customFormat="1" ht="15.75" customHeight="1">
      <c r="A14" s="54"/>
      <c r="B14" s="137"/>
      <c r="C14" s="128"/>
      <c r="D14" s="64"/>
      <c r="E14" s="133"/>
      <c r="F14" s="128"/>
      <c r="G14" s="139"/>
      <c r="H14" s="141"/>
      <c r="I14" s="143"/>
      <c r="J14" s="46"/>
      <c r="K14" s="47"/>
    </row>
    <row r="15" spans="1:32" s="49" customFormat="1" ht="8.25" customHeight="1">
      <c r="A15" s="65"/>
      <c r="B15" s="137"/>
      <c r="C15" s="128"/>
      <c r="D15" s="64" t="s">
        <v>5</v>
      </c>
      <c r="E15" s="134"/>
      <c r="F15" s="128"/>
      <c r="G15" s="139"/>
      <c r="H15" s="141"/>
      <c r="I15" s="142"/>
      <c r="J15" s="48"/>
      <c r="K15" s="47"/>
    </row>
    <row r="16" spans="1:32" s="49" customFormat="1" ht="20.100000000000001" customHeight="1">
      <c r="A16" s="66"/>
      <c r="B16" s="109" t="s">
        <v>94</v>
      </c>
      <c r="C16" s="112"/>
      <c r="D16" s="111"/>
      <c r="E16" s="110"/>
      <c r="F16" s="123"/>
      <c r="G16" s="123"/>
      <c r="H16" s="123"/>
      <c r="I16" s="124"/>
      <c r="J16" s="48"/>
      <c r="K16" s="47"/>
    </row>
    <row r="17" spans="1:14" s="13" customFormat="1" ht="27" customHeight="1">
      <c r="A17" s="50"/>
      <c r="B17" s="106">
        <v>1</v>
      </c>
      <c r="C17" s="79" t="s">
        <v>60</v>
      </c>
      <c r="D17" s="80"/>
      <c r="E17" s="80" t="s">
        <v>88</v>
      </c>
      <c r="F17" s="81" t="s">
        <v>41</v>
      </c>
      <c r="G17" s="82">
        <v>126</v>
      </c>
      <c r="H17" s="82">
        <v>3</v>
      </c>
      <c r="I17" s="107">
        <f t="shared" ref="I17:I21" si="0">G17*H17</f>
        <v>378</v>
      </c>
      <c r="J17" s="23"/>
      <c r="K17" s="28"/>
      <c r="L17" s="16"/>
    </row>
    <row r="18" spans="1:14" s="13" customFormat="1" ht="27" customHeight="1">
      <c r="A18" s="50"/>
      <c r="B18" s="67">
        <v>2</v>
      </c>
      <c r="C18" s="73" t="s">
        <v>72</v>
      </c>
      <c r="D18" s="69"/>
      <c r="E18" s="69" t="s">
        <v>73</v>
      </c>
      <c r="F18" s="70" t="s">
        <v>41</v>
      </c>
      <c r="G18" s="71">
        <v>650</v>
      </c>
      <c r="H18" s="71">
        <v>9.6</v>
      </c>
      <c r="I18" s="72">
        <f t="shared" si="0"/>
        <v>6240</v>
      </c>
      <c r="J18" s="23"/>
      <c r="K18" s="28"/>
      <c r="L18" s="16"/>
    </row>
    <row r="19" spans="1:14" s="13" customFormat="1" ht="27" customHeight="1">
      <c r="A19" s="50"/>
      <c r="B19" s="67">
        <v>3</v>
      </c>
      <c r="C19" s="74" t="s">
        <v>74</v>
      </c>
      <c r="D19" s="75"/>
      <c r="E19" s="76" t="s">
        <v>75</v>
      </c>
      <c r="F19" s="70" t="s">
        <v>41</v>
      </c>
      <c r="G19" s="71">
        <v>650</v>
      </c>
      <c r="H19" s="71">
        <v>1.05</v>
      </c>
      <c r="I19" s="72">
        <f t="shared" si="0"/>
        <v>682.5</v>
      </c>
      <c r="J19" s="23"/>
      <c r="K19" s="28"/>
      <c r="L19" s="16"/>
    </row>
    <row r="20" spans="1:14" s="13" customFormat="1" ht="27" customHeight="1">
      <c r="A20" s="50"/>
      <c r="B20" s="67">
        <v>4</v>
      </c>
      <c r="C20" s="68" t="s">
        <v>56</v>
      </c>
      <c r="D20" s="69"/>
      <c r="E20" s="69" t="s">
        <v>57</v>
      </c>
      <c r="F20" s="70" t="s">
        <v>41</v>
      </c>
      <c r="G20" s="71">
        <v>250</v>
      </c>
      <c r="H20" s="71">
        <v>7</v>
      </c>
      <c r="I20" s="72">
        <f>G20*H20</f>
        <v>1750</v>
      </c>
      <c r="J20" s="23"/>
      <c r="K20" s="28"/>
      <c r="L20" s="16"/>
    </row>
    <row r="21" spans="1:14" s="13" customFormat="1" ht="34.5" customHeight="1">
      <c r="A21" s="50"/>
      <c r="B21" s="67">
        <v>5</v>
      </c>
      <c r="C21" s="68" t="s">
        <v>78</v>
      </c>
      <c r="D21" s="69"/>
      <c r="E21" s="69" t="s">
        <v>79</v>
      </c>
      <c r="F21" s="70" t="s">
        <v>41</v>
      </c>
      <c r="G21" s="71">
        <v>60</v>
      </c>
      <c r="H21" s="71">
        <v>2.7</v>
      </c>
      <c r="I21" s="72">
        <f t="shared" si="0"/>
        <v>162</v>
      </c>
      <c r="J21" s="23"/>
      <c r="K21" s="28"/>
      <c r="L21" s="16"/>
    </row>
    <row r="22" spans="1:14" s="13" customFormat="1" ht="20.100000000000001" customHeight="1">
      <c r="A22" s="105"/>
      <c r="B22" s="144" t="s">
        <v>95</v>
      </c>
      <c r="C22" s="145"/>
      <c r="D22" s="91"/>
      <c r="E22" s="91"/>
      <c r="F22" s="92"/>
      <c r="G22" s="78"/>
      <c r="H22" s="94"/>
      <c r="I22" s="90">
        <f>SUM(I17:I21)</f>
        <v>9212.5</v>
      </c>
      <c r="J22" s="24"/>
      <c r="K22" s="30"/>
      <c r="N22" s="19"/>
    </row>
    <row r="23" spans="1:14" s="13" customFormat="1" ht="20.100000000000001" customHeight="1">
      <c r="A23" s="105"/>
      <c r="B23" s="63"/>
      <c r="C23" s="113"/>
      <c r="D23" s="114"/>
      <c r="E23" s="114"/>
      <c r="F23" s="115"/>
      <c r="G23" s="116"/>
      <c r="H23" s="117"/>
      <c r="I23" s="118"/>
      <c r="J23" s="24"/>
      <c r="K23" s="30"/>
      <c r="N23" s="19"/>
    </row>
    <row r="24" spans="1:14" s="13" customFormat="1" ht="20.100000000000001" customHeight="1">
      <c r="A24" s="50"/>
      <c r="B24" s="148" t="s">
        <v>91</v>
      </c>
      <c r="C24" s="149"/>
      <c r="D24" s="77"/>
      <c r="E24" s="150"/>
      <c r="F24" s="151"/>
      <c r="G24" s="151"/>
      <c r="H24" s="151"/>
      <c r="I24" s="152"/>
      <c r="J24" s="23"/>
      <c r="K24" s="28"/>
      <c r="L24" s="16"/>
    </row>
    <row r="25" spans="1:14" s="13" customFormat="1" ht="27" customHeight="1">
      <c r="A25" s="50"/>
      <c r="B25" s="67">
        <v>1</v>
      </c>
      <c r="C25" s="74" t="s">
        <v>39</v>
      </c>
      <c r="D25" s="75"/>
      <c r="E25" s="76" t="s">
        <v>40</v>
      </c>
      <c r="F25" s="70" t="s">
        <v>41</v>
      </c>
      <c r="G25" s="71">
        <v>194</v>
      </c>
      <c r="H25" s="71">
        <v>89.8</v>
      </c>
      <c r="I25" s="72">
        <f t="shared" ref="I25" si="1">G25*H25</f>
        <v>17421.2</v>
      </c>
      <c r="J25" s="23"/>
      <c r="K25" s="28"/>
      <c r="L25" s="16"/>
    </row>
    <row r="26" spans="1:14" s="13" customFormat="1" ht="27" customHeight="1">
      <c r="A26" s="50"/>
      <c r="B26" s="67">
        <v>2</v>
      </c>
      <c r="C26" s="74" t="s">
        <v>46</v>
      </c>
      <c r="D26" s="69"/>
      <c r="E26" s="69" t="s">
        <v>47</v>
      </c>
      <c r="F26" s="70" t="s">
        <v>41</v>
      </c>
      <c r="G26" s="71">
        <v>17</v>
      </c>
      <c r="H26" s="71">
        <v>94.2</v>
      </c>
      <c r="I26" s="78">
        <f t="shared" ref="I26:I32" si="2">G26*H26</f>
        <v>1601.4</v>
      </c>
      <c r="J26" s="23"/>
      <c r="K26" s="28"/>
      <c r="L26" s="16"/>
    </row>
    <row r="27" spans="1:14" s="13" customFormat="1" ht="27" customHeight="1">
      <c r="A27" s="50"/>
      <c r="B27" s="67">
        <v>3</v>
      </c>
      <c r="C27" s="74" t="s">
        <v>46</v>
      </c>
      <c r="D27" s="69"/>
      <c r="E27" s="69" t="s">
        <v>48</v>
      </c>
      <c r="F27" s="70" t="s">
        <v>41</v>
      </c>
      <c r="G27" s="71">
        <v>6</v>
      </c>
      <c r="H27" s="71">
        <v>126</v>
      </c>
      <c r="I27" s="78">
        <f t="shared" si="2"/>
        <v>756</v>
      </c>
      <c r="J27" s="23"/>
      <c r="K27" s="28"/>
      <c r="L27" s="16"/>
    </row>
    <row r="28" spans="1:14" s="13" customFormat="1" ht="27" customHeight="1">
      <c r="A28" s="50"/>
      <c r="B28" s="67">
        <v>4</v>
      </c>
      <c r="C28" s="68" t="s">
        <v>76</v>
      </c>
      <c r="D28" s="69"/>
      <c r="E28" s="69" t="s">
        <v>77</v>
      </c>
      <c r="F28" s="70" t="s">
        <v>42</v>
      </c>
      <c r="G28" s="71">
        <v>100</v>
      </c>
      <c r="H28" s="71">
        <v>1.1499999999999999</v>
      </c>
      <c r="I28" s="72">
        <f t="shared" si="2"/>
        <v>114.99999999999999</v>
      </c>
      <c r="J28" s="23"/>
      <c r="K28" s="28"/>
      <c r="L28" s="16"/>
    </row>
    <row r="29" spans="1:14" s="13" customFormat="1" ht="38.25" customHeight="1">
      <c r="A29" s="50"/>
      <c r="B29" s="67">
        <v>5</v>
      </c>
      <c r="C29" s="68" t="s">
        <v>49</v>
      </c>
      <c r="D29" s="69" t="s">
        <v>22</v>
      </c>
      <c r="E29" s="69" t="s">
        <v>50</v>
      </c>
      <c r="F29" s="70" t="s">
        <v>42</v>
      </c>
      <c r="G29" s="71">
        <v>660</v>
      </c>
      <c r="H29" s="71">
        <v>2.6</v>
      </c>
      <c r="I29" s="72">
        <f t="shared" si="2"/>
        <v>1716</v>
      </c>
      <c r="J29" s="23"/>
      <c r="K29" s="28"/>
      <c r="L29" s="16"/>
    </row>
    <row r="30" spans="1:14" s="13" customFormat="1" ht="23.1" customHeight="1">
      <c r="A30" s="50"/>
      <c r="B30" s="67">
        <v>6</v>
      </c>
      <c r="C30" s="68" t="s">
        <v>80</v>
      </c>
      <c r="D30" s="69" t="s">
        <v>22</v>
      </c>
      <c r="E30" s="69" t="s">
        <v>81</v>
      </c>
      <c r="F30" s="70" t="s">
        <v>42</v>
      </c>
      <c r="G30" s="71">
        <v>330</v>
      </c>
      <c r="H30" s="71">
        <v>1.45</v>
      </c>
      <c r="I30" s="72">
        <f t="shared" ref="I30" si="3">G30*H30</f>
        <v>478.5</v>
      </c>
      <c r="J30" s="23"/>
      <c r="K30" s="28"/>
      <c r="L30" s="16"/>
    </row>
    <row r="31" spans="1:14" s="13" customFormat="1" ht="23.1" customHeight="1">
      <c r="A31" s="50"/>
      <c r="B31" s="67">
        <v>7</v>
      </c>
      <c r="C31" s="68" t="s">
        <v>43</v>
      </c>
      <c r="D31" s="69"/>
      <c r="E31" s="69" t="s">
        <v>44</v>
      </c>
      <c r="F31" s="70" t="s">
        <v>45</v>
      </c>
      <c r="G31" s="71">
        <v>90</v>
      </c>
      <c r="H31" s="71">
        <v>9.6</v>
      </c>
      <c r="I31" s="78">
        <f t="shared" si="2"/>
        <v>864</v>
      </c>
      <c r="J31" s="23"/>
      <c r="K31" s="28"/>
      <c r="L31" s="16"/>
    </row>
    <row r="32" spans="1:14" s="13" customFormat="1" ht="23.1" customHeight="1">
      <c r="A32" s="50"/>
      <c r="B32" s="67">
        <v>8</v>
      </c>
      <c r="C32" s="68" t="s">
        <v>58</v>
      </c>
      <c r="D32" s="69"/>
      <c r="E32" s="69" t="s">
        <v>59</v>
      </c>
      <c r="F32" s="70" t="s">
        <v>52</v>
      </c>
      <c r="G32" s="71">
        <v>38</v>
      </c>
      <c r="H32" s="71">
        <v>41.2</v>
      </c>
      <c r="I32" s="72">
        <f t="shared" si="2"/>
        <v>1565.6000000000001</v>
      </c>
      <c r="J32" s="23"/>
      <c r="K32" s="28"/>
      <c r="L32" s="16"/>
    </row>
    <row r="33" spans="1:14" s="13" customFormat="1" ht="23.1" customHeight="1">
      <c r="A33" s="50"/>
      <c r="B33" s="67">
        <v>9</v>
      </c>
      <c r="C33" s="68" t="s">
        <v>51</v>
      </c>
      <c r="D33" s="69"/>
      <c r="E33" s="69" t="s">
        <v>53</v>
      </c>
      <c r="F33" s="70" t="s">
        <v>52</v>
      </c>
      <c r="G33" s="71">
        <v>133</v>
      </c>
      <c r="H33" s="71">
        <v>57</v>
      </c>
      <c r="I33" s="78">
        <f>G33*H33</f>
        <v>7581</v>
      </c>
      <c r="J33" s="23"/>
      <c r="K33" s="28"/>
      <c r="L33" s="16"/>
    </row>
    <row r="34" spans="1:14" s="13" customFormat="1" ht="23.1" customHeight="1">
      <c r="A34" s="50"/>
      <c r="B34" s="67">
        <v>10</v>
      </c>
      <c r="C34" s="79" t="s">
        <v>87</v>
      </c>
      <c r="D34" s="80"/>
      <c r="E34" s="80" t="s">
        <v>86</v>
      </c>
      <c r="F34" s="81" t="s">
        <v>67</v>
      </c>
      <c r="G34" s="82">
        <v>15</v>
      </c>
      <c r="H34" s="83">
        <v>227</v>
      </c>
      <c r="I34" s="78">
        <f>G34*H34</f>
        <v>3405</v>
      </c>
      <c r="J34" s="23"/>
      <c r="K34" s="28"/>
      <c r="L34" s="16"/>
    </row>
    <row r="35" spans="1:14" s="13" customFormat="1" ht="23.1" customHeight="1">
      <c r="A35" s="50"/>
      <c r="B35" s="67">
        <v>11</v>
      </c>
      <c r="C35" s="84" t="s">
        <v>84</v>
      </c>
      <c r="D35" s="80"/>
      <c r="E35" s="80" t="s">
        <v>85</v>
      </c>
      <c r="F35" s="81" t="s">
        <v>67</v>
      </c>
      <c r="G35" s="82">
        <v>76</v>
      </c>
      <c r="H35" s="83">
        <v>72</v>
      </c>
      <c r="I35" s="78">
        <f>G35*H35</f>
        <v>5472</v>
      </c>
      <c r="J35" s="23"/>
      <c r="K35" s="28"/>
      <c r="L35" s="16"/>
    </row>
    <row r="36" spans="1:14" s="13" customFormat="1" ht="20.100000000000001" customHeight="1">
      <c r="A36" s="105"/>
      <c r="B36" s="144" t="s">
        <v>95</v>
      </c>
      <c r="C36" s="145"/>
      <c r="D36" s="91"/>
      <c r="E36" s="91"/>
      <c r="F36" s="92"/>
      <c r="G36" s="78"/>
      <c r="H36" s="94"/>
      <c r="I36" s="90">
        <f>SUM(I25:I35)</f>
        <v>40975.699999999997</v>
      </c>
      <c r="J36" s="24"/>
      <c r="K36" s="30"/>
      <c r="N36" s="19"/>
    </row>
    <row r="37" spans="1:14" s="13" customFormat="1" ht="20.100000000000001" customHeight="1">
      <c r="A37" s="105"/>
      <c r="B37" s="63"/>
      <c r="C37" s="113"/>
      <c r="D37" s="114"/>
      <c r="E37" s="114"/>
      <c r="F37" s="115"/>
      <c r="G37" s="116"/>
      <c r="H37" s="117"/>
      <c r="I37" s="118"/>
      <c r="J37" s="24"/>
      <c r="K37" s="30"/>
      <c r="N37" s="19"/>
    </row>
    <row r="38" spans="1:14" s="13" customFormat="1" ht="20.100000000000001" customHeight="1">
      <c r="A38" s="50"/>
      <c r="B38" s="146" t="s">
        <v>92</v>
      </c>
      <c r="C38" s="147"/>
      <c r="D38" s="77"/>
      <c r="E38" s="150"/>
      <c r="F38" s="151"/>
      <c r="G38" s="151"/>
      <c r="H38" s="151"/>
      <c r="I38" s="152"/>
      <c r="J38" s="23"/>
      <c r="K38" s="28"/>
      <c r="L38" s="16"/>
    </row>
    <row r="39" spans="1:14" s="13" customFormat="1" ht="23.1" customHeight="1">
      <c r="A39" s="50"/>
      <c r="B39" s="69">
        <v>1</v>
      </c>
      <c r="C39" s="68" t="s">
        <v>70</v>
      </c>
      <c r="D39" s="69" t="s">
        <v>22</v>
      </c>
      <c r="E39" s="69" t="s">
        <v>71</v>
      </c>
      <c r="F39" s="70" t="s">
        <v>41</v>
      </c>
      <c r="G39" s="71">
        <v>230</v>
      </c>
      <c r="H39" s="71">
        <v>21.5</v>
      </c>
      <c r="I39" s="72">
        <f>G39*H39</f>
        <v>4945</v>
      </c>
      <c r="J39" s="23"/>
      <c r="K39" s="28"/>
      <c r="L39" s="16"/>
    </row>
    <row r="40" spans="1:14" s="13" customFormat="1" ht="23.1" customHeight="1">
      <c r="A40" s="50"/>
      <c r="B40" s="69">
        <v>2</v>
      </c>
      <c r="C40" s="68" t="s">
        <v>37</v>
      </c>
      <c r="D40" s="69" t="s">
        <v>21</v>
      </c>
      <c r="E40" s="69" t="s">
        <v>38</v>
      </c>
      <c r="F40" s="70" t="s">
        <v>41</v>
      </c>
      <c r="G40" s="71">
        <v>253</v>
      </c>
      <c r="H40" s="71">
        <v>21.5</v>
      </c>
      <c r="I40" s="72">
        <f t="shared" ref="I40:I41" si="4">G40*H40</f>
        <v>5439.5</v>
      </c>
      <c r="J40" s="23"/>
      <c r="K40" s="28"/>
      <c r="L40" s="16"/>
    </row>
    <row r="41" spans="1:14" s="13" customFormat="1" ht="36.75" customHeight="1">
      <c r="A41" s="50"/>
      <c r="B41" s="69">
        <v>3</v>
      </c>
      <c r="C41" s="68" t="s">
        <v>82</v>
      </c>
      <c r="D41" s="69"/>
      <c r="E41" s="69" t="s">
        <v>83</v>
      </c>
      <c r="F41" s="70" t="s">
        <v>52</v>
      </c>
      <c r="G41" s="71">
        <v>180</v>
      </c>
      <c r="H41" s="71">
        <v>1</v>
      </c>
      <c r="I41" s="72">
        <f t="shared" si="4"/>
        <v>180</v>
      </c>
      <c r="J41" s="23"/>
      <c r="K41" s="28"/>
      <c r="L41" s="16"/>
    </row>
    <row r="42" spans="1:14" s="13" customFormat="1" ht="23.1" customHeight="1">
      <c r="A42" s="50"/>
      <c r="B42" s="69">
        <v>4</v>
      </c>
      <c r="C42" s="68" t="s">
        <v>61</v>
      </c>
      <c r="D42" s="69"/>
      <c r="E42" s="69" t="s">
        <v>62</v>
      </c>
      <c r="F42" s="70" t="s">
        <v>63</v>
      </c>
      <c r="G42" s="71">
        <v>2390</v>
      </c>
      <c r="H42" s="71">
        <v>1.2</v>
      </c>
      <c r="I42" s="72">
        <f t="shared" ref="I42:I44" si="5">G42*H42</f>
        <v>2868</v>
      </c>
      <c r="J42" s="23"/>
      <c r="K42" s="28"/>
      <c r="L42" s="16"/>
    </row>
    <row r="43" spans="1:14" s="13" customFormat="1" ht="36">
      <c r="A43" s="50"/>
      <c r="B43" s="69">
        <v>5</v>
      </c>
      <c r="C43" s="68" t="s">
        <v>68</v>
      </c>
      <c r="D43" s="69"/>
      <c r="E43" s="69" t="s">
        <v>69</v>
      </c>
      <c r="F43" s="70" t="s">
        <v>63</v>
      </c>
      <c r="G43" s="71">
        <v>75</v>
      </c>
      <c r="H43" s="71">
        <v>0.45</v>
      </c>
      <c r="I43" s="72">
        <f t="shared" si="5"/>
        <v>33.75</v>
      </c>
      <c r="J43" s="23"/>
      <c r="K43" s="28"/>
      <c r="L43" s="16"/>
    </row>
    <row r="44" spans="1:14" s="13" customFormat="1" ht="23.1" customHeight="1">
      <c r="A44" s="50"/>
      <c r="B44" s="69">
        <v>6</v>
      </c>
      <c r="C44" s="68" t="s">
        <v>64</v>
      </c>
      <c r="D44" s="69"/>
      <c r="E44" s="69" t="s">
        <v>65</v>
      </c>
      <c r="F44" s="70" t="s">
        <v>63</v>
      </c>
      <c r="G44" s="71">
        <v>2465</v>
      </c>
      <c r="H44" s="71">
        <v>9</v>
      </c>
      <c r="I44" s="72">
        <f t="shared" si="5"/>
        <v>22185</v>
      </c>
      <c r="J44" s="23"/>
      <c r="K44" s="28"/>
      <c r="L44" s="16"/>
    </row>
    <row r="45" spans="1:14" s="13" customFormat="1" ht="20.100000000000001" customHeight="1">
      <c r="A45" s="105"/>
      <c r="B45" s="144" t="s">
        <v>95</v>
      </c>
      <c r="C45" s="145"/>
      <c r="D45" s="91"/>
      <c r="E45" s="91"/>
      <c r="F45" s="92"/>
      <c r="G45" s="78"/>
      <c r="H45" s="94"/>
      <c r="I45" s="90">
        <f>SUM(I39:I44)</f>
        <v>35651.25</v>
      </c>
      <c r="J45" s="24"/>
      <c r="K45" s="30"/>
      <c r="N45" s="19"/>
    </row>
    <row r="46" spans="1:14" s="13" customFormat="1" ht="20.100000000000001" customHeight="1">
      <c r="A46" s="105"/>
      <c r="B46" s="108"/>
      <c r="C46" s="119"/>
      <c r="D46" s="120"/>
      <c r="E46" s="120"/>
      <c r="F46" s="121"/>
      <c r="G46" s="122"/>
      <c r="H46" s="89"/>
      <c r="I46" s="90"/>
      <c r="J46" s="24"/>
      <c r="K46" s="30"/>
      <c r="N46" s="19"/>
    </row>
    <row r="47" spans="1:14" s="13" customFormat="1" ht="20.100000000000001" customHeight="1">
      <c r="A47" s="50"/>
      <c r="B47" s="85" t="s">
        <v>8</v>
      </c>
      <c r="C47" s="86"/>
      <c r="D47" s="86"/>
      <c r="E47" s="86"/>
      <c r="F47" s="87"/>
      <c r="G47" s="88"/>
      <c r="H47" s="89"/>
      <c r="I47" s="90">
        <f>I22+I36+I45</f>
        <v>85839.45</v>
      </c>
      <c r="J47" s="23"/>
      <c r="K47" s="30"/>
    </row>
    <row r="48" spans="1:14" s="13" customFormat="1" ht="20.100000000000001" customHeight="1">
      <c r="A48" s="50"/>
      <c r="B48" s="91" t="s">
        <v>15</v>
      </c>
      <c r="C48" s="92"/>
      <c r="D48" s="78"/>
      <c r="E48" s="78"/>
      <c r="F48" s="93"/>
      <c r="G48" s="78"/>
      <c r="H48" s="94"/>
      <c r="I48" s="96">
        <f>I47*0.18</f>
        <v>15451.100999999999</v>
      </c>
      <c r="J48" s="24"/>
      <c r="K48" s="31"/>
    </row>
    <row r="49" spans="1:27" s="13" customFormat="1" ht="20.100000000000001" customHeight="1">
      <c r="A49" s="50"/>
      <c r="B49" s="95" t="s">
        <v>9</v>
      </c>
      <c r="C49" s="92"/>
      <c r="D49" s="92"/>
      <c r="E49" s="92"/>
      <c r="F49" s="92"/>
      <c r="G49" s="78"/>
      <c r="H49" s="94"/>
      <c r="I49" s="90">
        <f>I47+I48</f>
        <v>101290.55099999999</v>
      </c>
      <c r="J49" s="24"/>
      <c r="K49" s="33"/>
      <c r="L49" s="32"/>
    </row>
    <row r="50" spans="1:27" s="13" customFormat="1" ht="20.100000000000001" customHeight="1">
      <c r="A50" s="50"/>
      <c r="B50" s="91" t="s">
        <v>10</v>
      </c>
      <c r="C50" s="92"/>
      <c r="D50" s="92"/>
      <c r="E50" s="92"/>
      <c r="F50" s="92"/>
      <c r="G50" s="78"/>
      <c r="H50" s="94"/>
      <c r="I50" s="96">
        <f>I49*0.15</f>
        <v>15193.582649999998</v>
      </c>
      <c r="J50" s="24"/>
      <c r="K50" s="31"/>
      <c r="N50" s="18"/>
      <c r="O50" s="18"/>
      <c r="P50" s="18"/>
      <c r="Q50" s="18"/>
      <c r="R50" s="18"/>
      <c r="S50" s="18"/>
      <c r="T50" s="18"/>
      <c r="U50" s="18"/>
      <c r="V50" s="18"/>
      <c r="W50" s="18"/>
    </row>
    <row r="51" spans="1:27" s="13" customFormat="1" ht="20.100000000000001" customHeight="1">
      <c r="A51" s="50"/>
      <c r="B51" s="95" t="s">
        <v>11</v>
      </c>
      <c r="C51" s="91"/>
      <c r="D51" s="91"/>
      <c r="E51" s="91"/>
      <c r="F51" s="92"/>
      <c r="G51" s="78"/>
      <c r="H51" s="94"/>
      <c r="I51" s="90">
        <f>I49+I50</f>
        <v>116484.13364999999</v>
      </c>
      <c r="J51" s="24"/>
      <c r="K51" s="30"/>
      <c r="N51" s="19"/>
    </row>
    <row r="52" spans="1:27" s="13" customFormat="1" ht="20.100000000000001" customHeight="1">
      <c r="A52" s="50"/>
      <c r="B52" s="91" t="s">
        <v>13</v>
      </c>
      <c r="C52" s="97"/>
      <c r="D52" s="91"/>
      <c r="E52" s="91"/>
      <c r="F52" s="92"/>
      <c r="G52" s="97"/>
      <c r="H52" s="94"/>
      <c r="I52" s="96">
        <f>I53-I51</f>
        <v>48.124414516147226</v>
      </c>
      <c r="J52" s="24"/>
      <c r="K52" s="31"/>
      <c r="N52" s="19"/>
    </row>
    <row r="53" spans="1:27" s="13" customFormat="1" ht="20.100000000000001" customHeight="1">
      <c r="A53" s="50"/>
      <c r="B53" s="95" t="s">
        <v>12</v>
      </c>
      <c r="C53" s="97"/>
      <c r="D53" s="97"/>
      <c r="E53" s="97"/>
      <c r="F53" s="92"/>
      <c r="G53" s="97"/>
      <c r="H53" s="94"/>
      <c r="I53" s="90">
        <f>I55/1.24</f>
        <v>116532.25806451614</v>
      </c>
      <c r="J53" s="24"/>
      <c r="K53" s="30"/>
      <c r="N53" s="19"/>
    </row>
    <row r="54" spans="1:27" s="13" customFormat="1" ht="20.100000000000001" customHeight="1">
      <c r="A54" s="50"/>
      <c r="B54" s="91" t="s">
        <v>66</v>
      </c>
      <c r="C54" s="97"/>
      <c r="D54" s="97"/>
      <c r="E54" s="97"/>
      <c r="F54" s="92"/>
      <c r="G54" s="96"/>
      <c r="H54" s="94"/>
      <c r="I54" s="96">
        <f>I53*0.24</f>
        <v>27967.741935483871</v>
      </c>
      <c r="J54" s="24"/>
      <c r="K54" s="31"/>
      <c r="N54" s="19"/>
    </row>
    <row r="55" spans="1:27" s="13" customFormat="1" ht="20.100000000000001" customHeight="1">
      <c r="A55" s="50"/>
      <c r="B55" s="95" t="s">
        <v>14</v>
      </c>
      <c r="C55" s="97"/>
      <c r="D55" s="97"/>
      <c r="E55" s="97"/>
      <c r="F55" s="92"/>
      <c r="G55" s="96"/>
      <c r="H55" s="94"/>
      <c r="I55" s="90">
        <v>144500</v>
      </c>
      <c r="J55" s="24"/>
      <c r="K55" s="30"/>
      <c r="N55" s="19"/>
    </row>
    <row r="56" spans="1:27" s="13" customFormat="1" ht="15" customHeight="1">
      <c r="A56" s="50"/>
      <c r="B56" s="50"/>
      <c r="C56" s="50"/>
      <c r="D56" s="50"/>
      <c r="E56" s="50"/>
      <c r="F56" s="50"/>
      <c r="G56" s="50"/>
      <c r="H56" s="50"/>
      <c r="I56" s="50"/>
      <c r="J56" s="24"/>
      <c r="K56" s="27"/>
      <c r="N56" s="19"/>
    </row>
    <row r="57" spans="1:27" s="13" customFormat="1" ht="21" customHeight="1">
      <c r="A57" s="50"/>
      <c r="B57" s="50"/>
      <c r="C57" s="50"/>
      <c r="D57" s="50"/>
      <c r="E57" s="50" t="s">
        <v>54</v>
      </c>
      <c r="F57" s="99">
        <v>42830</v>
      </c>
      <c r="G57" s="50"/>
      <c r="H57" s="50"/>
      <c r="I57" s="50"/>
      <c r="J57" s="14"/>
      <c r="K57" s="27"/>
      <c r="N57" s="19"/>
    </row>
    <row r="58" spans="1:27" s="13" customFormat="1" ht="21" customHeight="1">
      <c r="A58" s="50"/>
      <c r="B58" s="50"/>
      <c r="C58" s="50"/>
      <c r="D58" s="50"/>
      <c r="E58" s="50"/>
      <c r="F58" s="50"/>
      <c r="G58" s="126" t="s">
        <v>17</v>
      </c>
      <c r="H58" s="126"/>
      <c r="I58" s="126"/>
      <c r="J58" s="14"/>
      <c r="K58" s="27"/>
      <c r="N58" s="19"/>
    </row>
    <row r="59" spans="1:27" s="13" customFormat="1" ht="21" customHeight="1">
      <c r="A59" s="50"/>
      <c r="B59" s="50"/>
      <c r="C59" s="100" t="s">
        <v>93</v>
      </c>
      <c r="D59" s="50"/>
      <c r="E59" s="50"/>
      <c r="F59" s="50"/>
      <c r="G59" s="125" t="s">
        <v>33</v>
      </c>
      <c r="H59" s="125"/>
      <c r="I59" s="125"/>
      <c r="J59" s="20"/>
      <c r="K59" s="27"/>
      <c r="N59" s="19"/>
    </row>
    <row r="60" spans="1:27" s="13" customFormat="1" ht="33" customHeight="1">
      <c r="A60" s="50"/>
      <c r="B60" s="98"/>
      <c r="C60" s="50"/>
      <c r="D60" s="101"/>
      <c r="E60" s="101"/>
      <c r="F60" s="102" t="s">
        <v>34</v>
      </c>
      <c r="G60" s="50"/>
      <c r="H60" s="103"/>
      <c r="I60" s="103"/>
      <c r="J60" s="20"/>
      <c r="K60" s="27"/>
      <c r="N60" s="19"/>
    </row>
    <row r="61" spans="1:27" s="13" customFormat="1" ht="16.5" customHeight="1">
      <c r="A61" s="50"/>
      <c r="B61" s="50"/>
      <c r="C61" s="104" t="s">
        <v>96</v>
      </c>
      <c r="D61" s="101"/>
      <c r="E61" s="101"/>
      <c r="F61" s="102"/>
      <c r="G61" s="125" t="s">
        <v>18</v>
      </c>
      <c r="H61" s="125"/>
      <c r="I61" s="125"/>
      <c r="J61" s="20"/>
      <c r="K61" s="27"/>
      <c r="N61" s="19"/>
    </row>
    <row r="62" spans="1:27" ht="15">
      <c r="B62" s="15"/>
      <c r="C62" s="50" t="s">
        <v>97</v>
      </c>
      <c r="D62" s="15"/>
      <c r="E62" s="15"/>
      <c r="F62" s="15"/>
      <c r="G62" s="126" t="s">
        <v>19</v>
      </c>
      <c r="H62" s="126"/>
      <c r="I62" s="126"/>
      <c r="J62" s="15"/>
      <c r="K62" s="27"/>
      <c r="Q62" s="13"/>
      <c r="R62" s="13"/>
      <c r="S62" s="13"/>
      <c r="T62" s="13"/>
      <c r="U62" s="13"/>
      <c r="V62" s="13"/>
      <c r="W62" s="13"/>
      <c r="X62" s="13"/>
      <c r="Y62" s="13"/>
      <c r="Z62" s="13"/>
      <c r="AA62" s="13"/>
    </row>
  </sheetData>
  <mergeCells count="24">
    <mergeCell ref="B5:C5"/>
    <mergeCell ref="B7:C7"/>
    <mergeCell ref="E12:E15"/>
    <mergeCell ref="B6:C6"/>
    <mergeCell ref="B11:I11"/>
    <mergeCell ref="B12:B15"/>
    <mergeCell ref="F12:F15"/>
    <mergeCell ref="G12:G15"/>
    <mergeCell ref="H12:H15"/>
    <mergeCell ref="I12:I15"/>
    <mergeCell ref="G61:I61"/>
    <mergeCell ref="G62:I62"/>
    <mergeCell ref="C12:C15"/>
    <mergeCell ref="B8:C8"/>
    <mergeCell ref="G6:I6"/>
    <mergeCell ref="G59:I59"/>
    <mergeCell ref="G58:I58"/>
    <mergeCell ref="B45:C45"/>
    <mergeCell ref="B38:C38"/>
    <mergeCell ref="B24:C24"/>
    <mergeCell ref="E38:I38"/>
    <mergeCell ref="E24:I24"/>
    <mergeCell ref="B22:C22"/>
    <mergeCell ref="B36:C36"/>
  </mergeCells>
  <phoneticPr fontId="0" type="noConversion"/>
  <printOptions horizontalCentered="1"/>
  <pageMargins left="0.23622047244094491" right="0.23622047244094491" top="0.74803149606299213" bottom="0.74803149606299213" header="0.31496062992125984" footer="0.31496062992125984"/>
  <pageSetup paperSize="9" scale="85" orientation="portrait" r:id="rId1"/>
  <headerFooter>
    <oddFooter>&amp;C&amp;P/&amp;N</oddFooter>
  </headerFooter>
  <legacyDrawing r:id="rId2"/>
  <oleObjects>
    <oleObject progId="Word.Picture.8" shapeId="1025" r:id="rId3"/>
  </oleObjects>
</worksheet>
</file>

<file path=xl/worksheets/sheet2.xml><?xml version="1.0" encoding="utf-8"?>
<worksheet xmlns="http://schemas.openxmlformats.org/spreadsheetml/2006/main" xmlns:r="http://schemas.openxmlformats.org/officeDocument/2006/relationships">
  <dimension ref="B1:E9"/>
  <sheetViews>
    <sheetView showGridLines="0" workbookViewId="0">
      <selection activeCell="H14" sqref="H13:H14"/>
    </sheetView>
  </sheetViews>
  <sheetFormatPr defaultRowHeight="12.75"/>
  <cols>
    <col min="1" max="1" width="1.140625" customWidth="1"/>
    <col min="2" max="2" width="64.42578125" customWidth="1"/>
    <col min="3" max="3" width="1.5703125" customWidth="1"/>
    <col min="4" max="4" width="5.5703125" customWidth="1"/>
    <col min="5" max="5" width="16" customWidth="1"/>
  </cols>
  <sheetData>
    <row r="1" spans="2:5">
      <c r="B1" s="34" t="s">
        <v>23</v>
      </c>
      <c r="C1" s="35"/>
      <c r="D1" s="40"/>
      <c r="E1" s="40"/>
    </row>
    <row r="2" spans="2:5">
      <c r="B2" s="34" t="s">
        <v>24</v>
      </c>
      <c r="C2" s="35"/>
      <c r="D2" s="40"/>
      <c r="E2" s="40"/>
    </row>
    <row r="3" spans="2:5">
      <c r="B3" s="36"/>
      <c r="C3" s="36"/>
      <c r="D3" s="41"/>
      <c r="E3" s="41"/>
    </row>
    <row r="4" spans="2:5" ht="51">
      <c r="B4" s="37" t="s">
        <v>25</v>
      </c>
      <c r="C4" s="36"/>
      <c r="D4" s="41"/>
      <c r="E4" s="41"/>
    </row>
    <row r="5" spans="2:5">
      <c r="B5" s="36"/>
      <c r="C5" s="36"/>
      <c r="D5" s="41"/>
      <c r="E5" s="41"/>
    </row>
    <row r="6" spans="2:5">
      <c r="B6" s="34" t="s">
        <v>26</v>
      </c>
      <c r="C6" s="35"/>
      <c r="D6" s="40"/>
      <c r="E6" s="42" t="s">
        <v>27</v>
      </c>
    </row>
    <row r="7" spans="2:5" ht="13.5" thickBot="1">
      <c r="B7" s="36"/>
      <c r="C7" s="36"/>
      <c r="D7" s="41"/>
      <c r="E7" s="41"/>
    </row>
    <row r="8" spans="2:5" ht="64.5" thickBot="1">
      <c r="B8" s="38" t="s">
        <v>28</v>
      </c>
      <c r="C8" s="39"/>
      <c r="D8" s="43"/>
      <c r="E8" s="44" t="s">
        <v>29</v>
      </c>
    </row>
    <row r="9" spans="2:5">
      <c r="B9" s="36"/>
      <c r="C9" s="36"/>
      <c r="D9" s="41"/>
      <c r="E9" s="41"/>
    </row>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ΠΡΟΥΠΟΛΟΓΙΣΜΟΣ</vt:lpstr>
      <vt:lpstr>Αναφορά συμβατότητας</vt:lpstr>
      <vt:lpstr>ΠΡΟΥΠΟΛΟΓΙΣΜΟΣ!Print_Titles</vt:lpstr>
    </vt:vector>
  </TitlesOfParts>
  <Company>TEHM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2</dc:creator>
  <cp:lastModifiedBy>F.Kalogeropoulou</cp:lastModifiedBy>
  <cp:lastPrinted>2017-06-08T06:12:53Z</cp:lastPrinted>
  <dcterms:created xsi:type="dcterms:W3CDTF">2007-09-13T08:22:37Z</dcterms:created>
  <dcterms:modified xsi:type="dcterms:W3CDTF">2017-06-15T11:36:57Z</dcterms:modified>
</cp:coreProperties>
</file>